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АСКУЭ\"/>
    </mc:Choice>
  </mc:AlternateContent>
  <xr:revisionPtr revIDLastSave="0" documentId="13_ncr:1_{BF04467E-0BA5-4648-9FC0-9C33748733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(12'!$A$1:$L$353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1" i="7" l="1"/>
  <c r="H348" i="7"/>
  <c r="C351" i="7"/>
  <c r="C348" i="7"/>
  <c r="J48" i="7"/>
  <c r="J47" i="7"/>
  <c r="C49" i="7"/>
  <c r="D49" i="7"/>
  <c r="L345" i="7"/>
  <c r="K345" i="7"/>
  <c r="J345" i="7"/>
  <c r="C345" i="7"/>
  <c r="L344" i="7"/>
  <c r="K344" i="7"/>
  <c r="J344" i="7"/>
  <c r="C344" i="7"/>
  <c r="L343" i="7"/>
  <c r="K343" i="7"/>
  <c r="J343" i="7"/>
  <c r="C343" i="7"/>
  <c r="G333" i="7"/>
  <c r="G332" i="7"/>
  <c r="L331" i="7"/>
  <c r="J331" i="7"/>
  <c r="L330" i="7"/>
  <c r="J330" i="7"/>
  <c r="L327" i="7"/>
  <c r="J327" i="7"/>
  <c r="J326" i="7"/>
  <c r="J324" i="7" s="1"/>
  <c r="L320" i="7"/>
  <c r="J320" i="7"/>
  <c r="L319" i="7"/>
  <c r="J319" i="7"/>
  <c r="L315" i="7"/>
  <c r="J315" i="7"/>
  <c r="J303" i="7"/>
  <c r="L300" i="7"/>
  <c r="J300" i="7"/>
  <c r="L299" i="7"/>
  <c r="J299" i="7"/>
  <c r="K298" i="7"/>
  <c r="B298" i="7"/>
  <c r="L295" i="7"/>
  <c r="J295" i="7"/>
  <c r="K292" i="7"/>
  <c r="B292" i="7"/>
  <c r="L284" i="7"/>
  <c r="K284" i="7"/>
  <c r="B284" i="7"/>
  <c r="J284" i="7"/>
  <c r="K283" i="7"/>
  <c r="B283" i="7"/>
  <c r="J283" i="7"/>
  <c r="L283" i="7" s="1"/>
  <c r="L279" i="7"/>
  <c r="J279" i="7"/>
  <c r="K278" i="7"/>
  <c r="B278" i="7"/>
  <c r="J278" i="7"/>
  <c r="J276" i="7" s="1"/>
  <c r="J274" i="7"/>
  <c r="L272" i="7"/>
  <c r="L271" i="7"/>
  <c r="J271" i="7"/>
  <c r="L270" i="7"/>
  <c r="J270" i="7"/>
  <c r="K269" i="7"/>
  <c r="B269" i="7"/>
  <c r="L266" i="7"/>
  <c r="J266" i="7"/>
  <c r="L265" i="7"/>
  <c r="K263" i="7"/>
  <c r="B263" i="7"/>
  <c r="L260" i="7"/>
  <c r="L252" i="7"/>
  <c r="L251" i="7"/>
  <c r="J251" i="7"/>
  <c r="L250" i="7"/>
  <c r="J250" i="7"/>
  <c r="K249" i="7"/>
  <c r="B249" i="7"/>
  <c r="L246" i="7"/>
  <c r="J246" i="7"/>
  <c r="L245" i="7"/>
  <c r="K243" i="7"/>
  <c r="B243" i="7"/>
  <c r="J243" i="7"/>
  <c r="L243" i="7" s="1"/>
  <c r="L241" i="7" s="1"/>
  <c r="L240" i="7"/>
  <c r="J232" i="7"/>
  <c r="C232" i="7"/>
  <c r="J231" i="7"/>
  <c r="C231" i="7"/>
  <c r="J230" i="7"/>
  <c r="C230" i="7"/>
  <c r="G228" i="7"/>
  <c r="G227" i="7"/>
  <c r="L226" i="7"/>
  <c r="J226" i="7"/>
  <c r="L225" i="7"/>
  <c r="J225" i="7"/>
  <c r="J222" i="7"/>
  <c r="J221" i="7"/>
  <c r="J217" i="7"/>
  <c r="L220" i="7"/>
  <c r="J220" i="7"/>
  <c r="J219" i="7"/>
  <c r="L214" i="7"/>
  <c r="L213" i="7"/>
  <c r="J213" i="7"/>
  <c r="L212" i="7"/>
  <c r="J212" i="7"/>
  <c r="L208" i="7"/>
  <c r="J208" i="7"/>
  <c r="L207" i="7"/>
  <c r="J205" i="7"/>
  <c r="J203" i="7" s="1"/>
  <c r="L202" i="7"/>
  <c r="BH198" i="7"/>
  <c r="X198" i="7"/>
  <c r="U198" i="7"/>
  <c r="S198" i="7"/>
  <c r="P198" i="7"/>
  <c r="O198" i="7"/>
  <c r="BA198" i="7"/>
  <c r="AZ198" i="7"/>
  <c r="AE198" i="7"/>
  <c r="AD198" i="7"/>
  <c r="I198" i="7"/>
  <c r="J197" i="7"/>
  <c r="AA198" i="7" s="1"/>
  <c r="H197" i="7"/>
  <c r="E197" i="7"/>
  <c r="G197" i="7"/>
  <c r="D197" i="7"/>
  <c r="C197" i="7"/>
  <c r="B197" i="7"/>
  <c r="X196" i="7"/>
  <c r="U196" i="7"/>
  <c r="S196" i="7"/>
  <c r="P196" i="7"/>
  <c r="BA196" i="7"/>
  <c r="AZ196" i="7"/>
  <c r="AE196" i="7"/>
  <c r="AD196" i="7"/>
  <c r="I196" i="7"/>
  <c r="J195" i="7"/>
  <c r="O196" i="7" s="1"/>
  <c r="H195" i="7"/>
  <c r="E195" i="7"/>
  <c r="G195" i="7"/>
  <c r="D195" i="7"/>
  <c r="C195" i="7"/>
  <c r="B195" i="7"/>
  <c r="BH194" i="7"/>
  <c r="AA194" i="7"/>
  <c r="X194" i="7"/>
  <c r="U194" i="7"/>
  <c r="S194" i="7"/>
  <c r="P194" i="7"/>
  <c r="BA194" i="7"/>
  <c r="AZ194" i="7"/>
  <c r="AE194" i="7"/>
  <c r="AD194" i="7"/>
  <c r="J193" i="7"/>
  <c r="I194" i="7" s="1"/>
  <c r="H193" i="7"/>
  <c r="E193" i="7"/>
  <c r="G193" i="7"/>
  <c r="D193" i="7"/>
  <c r="C193" i="7"/>
  <c r="B193" i="7"/>
  <c r="X192" i="7"/>
  <c r="U192" i="7"/>
  <c r="S192" i="7"/>
  <c r="P192" i="7"/>
  <c r="BA192" i="7"/>
  <c r="AZ192" i="7"/>
  <c r="AE192" i="7"/>
  <c r="AD192" i="7"/>
  <c r="J191" i="7"/>
  <c r="O192" i="7" s="1"/>
  <c r="H191" i="7"/>
  <c r="E191" i="7"/>
  <c r="G191" i="7"/>
  <c r="D191" i="7"/>
  <c r="C191" i="7"/>
  <c r="B191" i="7"/>
  <c r="AA190" i="7"/>
  <c r="X190" i="7"/>
  <c r="U190" i="7"/>
  <c r="S190" i="7"/>
  <c r="P190" i="7"/>
  <c r="BA190" i="7"/>
  <c r="AZ190" i="7"/>
  <c r="AE190" i="7"/>
  <c r="J216" i="7" s="1"/>
  <c r="AD190" i="7"/>
  <c r="J189" i="7"/>
  <c r="I190" i="7" s="1"/>
  <c r="H189" i="7"/>
  <c r="E189" i="7"/>
  <c r="G189" i="7"/>
  <c r="D189" i="7"/>
  <c r="C189" i="7"/>
  <c r="B189" i="7"/>
  <c r="BH188" i="7"/>
  <c r="AA188" i="7"/>
  <c r="X188" i="7"/>
  <c r="U188" i="7"/>
  <c r="S188" i="7"/>
  <c r="P188" i="7"/>
  <c r="O188" i="7"/>
  <c r="BA188" i="7"/>
  <c r="AZ188" i="7"/>
  <c r="AE188" i="7"/>
  <c r="AD188" i="7"/>
  <c r="J187" i="7"/>
  <c r="I188" i="7" s="1"/>
  <c r="H187" i="7"/>
  <c r="E187" i="7"/>
  <c r="G187" i="7"/>
  <c r="D187" i="7"/>
  <c r="C187" i="7"/>
  <c r="B187" i="7"/>
  <c r="X186" i="7"/>
  <c r="U186" i="7"/>
  <c r="S186" i="7"/>
  <c r="J240" i="7" s="1"/>
  <c r="P186" i="7"/>
  <c r="O186" i="7"/>
  <c r="BA186" i="7"/>
  <c r="AZ186" i="7"/>
  <c r="AE186" i="7"/>
  <c r="AD186" i="7"/>
  <c r="I186" i="7"/>
  <c r="J185" i="7"/>
  <c r="BH186" i="7" s="1"/>
  <c r="H185" i="7"/>
  <c r="E185" i="7"/>
  <c r="G185" i="7"/>
  <c r="D185" i="7"/>
  <c r="C185" i="7"/>
  <c r="B185" i="7"/>
  <c r="BH184" i="7"/>
  <c r="AA184" i="7"/>
  <c r="X184" i="7"/>
  <c r="J245" i="7" s="1"/>
  <c r="U184" i="7"/>
  <c r="S184" i="7"/>
  <c r="J252" i="7" s="1"/>
  <c r="P184" i="7"/>
  <c r="O184" i="7"/>
  <c r="BA184" i="7"/>
  <c r="L254" i="7" s="1"/>
  <c r="AZ184" i="7"/>
  <c r="L253" i="7" s="1"/>
  <c r="AE184" i="7"/>
  <c r="AD184" i="7"/>
  <c r="J253" i="7" s="1"/>
  <c r="I184" i="7"/>
  <c r="J183" i="7"/>
  <c r="H183" i="7"/>
  <c r="E183" i="7"/>
  <c r="G183" i="7"/>
  <c r="D183" i="7"/>
  <c r="C183" i="7"/>
  <c r="B183" i="7"/>
  <c r="J180" i="7"/>
  <c r="C180" i="7"/>
  <c r="J179" i="7"/>
  <c r="C179" i="7"/>
  <c r="J178" i="7"/>
  <c r="C178" i="7"/>
  <c r="G176" i="7"/>
  <c r="G175" i="7"/>
  <c r="L174" i="7"/>
  <c r="J174" i="7"/>
  <c r="L173" i="7"/>
  <c r="J173" i="7"/>
  <c r="J170" i="7"/>
  <c r="J169" i="7"/>
  <c r="J165" i="7"/>
  <c r="L168" i="7"/>
  <c r="J168" i="7"/>
  <c r="J167" i="7"/>
  <c r="J164" i="7"/>
  <c r="L161" i="7"/>
  <c r="J161" i="7"/>
  <c r="L160" i="7"/>
  <c r="J160" i="7"/>
  <c r="L156" i="7"/>
  <c r="J156" i="7"/>
  <c r="L155" i="7"/>
  <c r="BM146" i="7"/>
  <c r="AA146" i="7"/>
  <c r="X146" i="7"/>
  <c r="V146" i="7"/>
  <c r="S146" i="7"/>
  <c r="P146" i="7"/>
  <c r="O146" i="7"/>
  <c r="BA146" i="7"/>
  <c r="AZ146" i="7"/>
  <c r="AE146" i="7"/>
  <c r="AD146" i="7"/>
  <c r="CB146" i="7"/>
  <c r="CC146" i="7"/>
  <c r="I146" i="7"/>
  <c r="G145" i="7"/>
  <c r="F145" i="7"/>
  <c r="E145" i="7"/>
  <c r="E143" i="7"/>
  <c r="G143" i="7"/>
  <c r="D143" i="7"/>
  <c r="C143" i="7"/>
  <c r="B143" i="7"/>
  <c r="BM142" i="7"/>
  <c r="AA142" i="7"/>
  <c r="X142" i="7"/>
  <c r="V142" i="7"/>
  <c r="S142" i="7"/>
  <c r="P142" i="7"/>
  <c r="O142" i="7"/>
  <c r="BA142" i="7"/>
  <c r="AZ142" i="7"/>
  <c r="AE142" i="7"/>
  <c r="AD142" i="7"/>
  <c r="CB142" i="7"/>
  <c r="CC142" i="7"/>
  <c r="I142" i="7"/>
  <c r="E140" i="7"/>
  <c r="G140" i="7"/>
  <c r="D140" i="7"/>
  <c r="C140" i="7"/>
  <c r="B140" i="7"/>
  <c r="BM139" i="7"/>
  <c r="AA139" i="7"/>
  <c r="J159" i="7" s="1"/>
  <c r="J157" i="7" s="1"/>
  <c r="X139" i="7"/>
  <c r="V139" i="7"/>
  <c r="S139" i="7"/>
  <c r="P139" i="7"/>
  <c r="O139" i="7"/>
  <c r="BA139" i="7"/>
  <c r="AZ139" i="7"/>
  <c r="AE139" i="7"/>
  <c r="AD139" i="7"/>
  <c r="J163" i="7" s="1"/>
  <c r="BT139" i="7"/>
  <c r="BS139" i="7"/>
  <c r="CB139" i="7"/>
  <c r="CC139" i="7"/>
  <c r="I139" i="7"/>
  <c r="C138" i="7"/>
  <c r="E136" i="7"/>
  <c r="G136" i="7"/>
  <c r="D136" i="7"/>
  <c r="C136" i="7"/>
  <c r="B136" i="7"/>
  <c r="CB134" i="7"/>
  <c r="CC134" i="7"/>
  <c r="L134" i="7"/>
  <c r="CB133" i="7"/>
  <c r="CC133" i="7"/>
  <c r="J133" i="7"/>
  <c r="O135" i="7" s="1"/>
  <c r="AW135" i="7"/>
  <c r="AT135" i="7"/>
  <c r="L314" i="7" s="1"/>
  <c r="AR135" i="7"/>
  <c r="L289" i="7" s="1"/>
  <c r="AO135" i="7"/>
  <c r="AA135" i="7"/>
  <c r="J298" i="7" s="1"/>
  <c r="X135" i="7"/>
  <c r="J294" i="7" s="1"/>
  <c r="P135" i="7"/>
  <c r="J292" i="7" s="1"/>
  <c r="BA135" i="7"/>
  <c r="BR134" i="7" s="1"/>
  <c r="AZ135" i="7"/>
  <c r="L302" i="7" s="1"/>
  <c r="AE135" i="7"/>
  <c r="J134" i="7" s="1"/>
  <c r="BM135" i="7" s="1"/>
  <c r="D50" i="7" s="1"/>
  <c r="AD135" i="7"/>
  <c r="J302" i="7" s="1"/>
  <c r="CB135" i="7"/>
  <c r="CC135" i="7"/>
  <c r="G134" i="7"/>
  <c r="E134" i="7"/>
  <c r="G133" i="7"/>
  <c r="E133" i="7"/>
  <c r="H131" i="7"/>
  <c r="G130" i="7"/>
  <c r="F130" i="7"/>
  <c r="E130" i="7"/>
  <c r="BU129" i="7"/>
  <c r="CB129" i="7"/>
  <c r="CC129" i="7"/>
  <c r="BR129" i="7"/>
  <c r="L129" i="7"/>
  <c r="J129" i="7"/>
  <c r="I135" i="7" s="1"/>
  <c r="K129" i="7"/>
  <c r="I129" i="7"/>
  <c r="H129" i="7"/>
  <c r="E127" i="7"/>
  <c r="G127" i="7"/>
  <c r="D127" i="7"/>
  <c r="C127" i="7"/>
  <c r="B127" i="7"/>
  <c r="J124" i="7"/>
  <c r="C124" i="7"/>
  <c r="J123" i="7"/>
  <c r="C123" i="7"/>
  <c r="J122" i="7"/>
  <c r="C122" i="7"/>
  <c r="G120" i="7"/>
  <c r="G119" i="7"/>
  <c r="L118" i="7"/>
  <c r="J118" i="7"/>
  <c r="L117" i="7"/>
  <c r="J117" i="7"/>
  <c r="J114" i="7"/>
  <c r="J113" i="7"/>
  <c r="J109" i="7"/>
  <c r="L112" i="7"/>
  <c r="J112" i="7"/>
  <c r="J111" i="7"/>
  <c r="J108" i="7"/>
  <c r="L106" i="7"/>
  <c r="L105" i="7"/>
  <c r="J105" i="7"/>
  <c r="L104" i="7"/>
  <c r="J104" i="7"/>
  <c r="L100" i="7"/>
  <c r="J100" i="7"/>
  <c r="L99" i="7"/>
  <c r="J97" i="7"/>
  <c r="J95" i="7" s="1"/>
  <c r="L94" i="7"/>
  <c r="BI90" i="7"/>
  <c r="AA90" i="7"/>
  <c r="X90" i="7"/>
  <c r="U90" i="7"/>
  <c r="S90" i="7"/>
  <c r="P90" i="7"/>
  <c r="J263" i="7" s="1"/>
  <c r="O90" i="7"/>
  <c r="BA90" i="7"/>
  <c r="AZ90" i="7"/>
  <c r="AE90" i="7"/>
  <c r="AD90" i="7"/>
  <c r="I90" i="7"/>
  <c r="E86" i="7"/>
  <c r="G86" i="7"/>
  <c r="D86" i="7"/>
  <c r="C86" i="7"/>
  <c r="B86" i="7"/>
  <c r="BI85" i="7"/>
  <c r="AA85" i="7"/>
  <c r="X85" i="7"/>
  <c r="U85" i="7"/>
  <c r="S85" i="7"/>
  <c r="P85" i="7"/>
  <c r="O85" i="7"/>
  <c r="BA85" i="7"/>
  <c r="AZ85" i="7"/>
  <c r="AE85" i="7"/>
  <c r="AD85" i="7"/>
  <c r="I85" i="7"/>
  <c r="C84" i="7"/>
  <c r="E80" i="7"/>
  <c r="G80" i="7"/>
  <c r="D80" i="7"/>
  <c r="C80" i="7"/>
  <c r="B80" i="7"/>
  <c r="BI79" i="7"/>
  <c r="AA79" i="7"/>
  <c r="X79" i="7"/>
  <c r="U79" i="7"/>
  <c r="S79" i="7"/>
  <c r="J94" i="7" s="1"/>
  <c r="P79" i="7"/>
  <c r="O79" i="7"/>
  <c r="BA79" i="7"/>
  <c r="AZ79" i="7"/>
  <c r="AE79" i="7"/>
  <c r="AD79" i="7"/>
  <c r="I79" i="7"/>
  <c r="C78" i="7"/>
  <c r="E73" i="7"/>
  <c r="G73" i="7"/>
  <c r="D73" i="7"/>
  <c r="C73" i="7"/>
  <c r="B73" i="7"/>
  <c r="BI72" i="7"/>
  <c r="AA72" i="7"/>
  <c r="X72" i="7"/>
  <c r="U72" i="7"/>
  <c r="S72" i="7"/>
  <c r="P72" i="7"/>
  <c r="O72" i="7"/>
  <c r="BA72" i="7"/>
  <c r="AZ72" i="7"/>
  <c r="AE72" i="7"/>
  <c r="AD72" i="7"/>
  <c r="J107" i="7" s="1"/>
  <c r="I72" i="7"/>
  <c r="C71" i="7"/>
  <c r="E66" i="7"/>
  <c r="G66" i="7"/>
  <c r="D66" i="7"/>
  <c r="C66" i="7"/>
  <c r="B66" i="7"/>
  <c r="BI65" i="7"/>
  <c r="D48" i="7" s="1"/>
  <c r="AA65" i="7"/>
  <c r="J103" i="7" s="1"/>
  <c r="J101" i="7" s="1"/>
  <c r="X65" i="7"/>
  <c r="J314" i="7" s="1"/>
  <c r="U65" i="7"/>
  <c r="S65" i="7"/>
  <c r="J260" i="7" s="1"/>
  <c r="P65" i="7"/>
  <c r="J312" i="7" s="1"/>
  <c r="O65" i="7"/>
  <c r="BA65" i="7"/>
  <c r="L323" i="7" s="1"/>
  <c r="AZ65" i="7"/>
  <c r="L273" i="7" s="1"/>
  <c r="AE65" i="7"/>
  <c r="J323" i="7" s="1"/>
  <c r="AD65" i="7"/>
  <c r="J273" i="7" s="1"/>
  <c r="I65" i="7"/>
  <c r="E60" i="7"/>
  <c r="G60" i="7"/>
  <c r="D60" i="7"/>
  <c r="C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1" i="3"/>
  <c r="Y1" i="3"/>
  <c r="CV1" i="3" s="1"/>
  <c r="CU1" i="3"/>
  <c r="CX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X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B4" i="3" s="1"/>
  <c r="DA4" i="3"/>
  <c r="DC4" i="3"/>
  <c r="DG4" i="3"/>
  <c r="DH4" i="3"/>
  <c r="DJ4" i="3"/>
  <c r="A5" i="3"/>
  <c r="Y5" i="3"/>
  <c r="CX5" i="3"/>
  <c r="DG5" i="3" s="1"/>
  <c r="CY5" i="3"/>
  <c r="CZ5" i="3"/>
  <c r="DB5" i="3" s="1"/>
  <c r="DA5" i="3"/>
  <c r="DC5" i="3"/>
  <c r="DF5" i="3"/>
  <c r="DH5" i="3"/>
  <c r="DJ5" i="3"/>
  <c r="A6" i="3"/>
  <c r="Y6" i="3"/>
  <c r="CX6" i="3"/>
  <c r="CY6" i="3"/>
  <c r="CZ6" i="3"/>
  <c r="DB6" i="3" s="1"/>
  <c r="DA6" i="3"/>
  <c r="DC6" i="3"/>
  <c r="DH6" i="3"/>
  <c r="A7" i="3"/>
  <c r="Y7" i="3"/>
  <c r="CX7" i="3" s="1"/>
  <c r="CU7" i="3"/>
  <c r="CY7" i="3"/>
  <c r="CZ7" i="3"/>
  <c r="DB7" i="3" s="1"/>
  <c r="DA7" i="3"/>
  <c r="DC7" i="3"/>
  <c r="DF7" i="3"/>
  <c r="DI7" i="3"/>
  <c r="DJ7" i="3" s="1"/>
  <c r="A8" i="3"/>
  <c r="Y8" i="3"/>
  <c r="CX8" i="3" s="1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W10" i="3" s="1"/>
  <c r="CX10" i="3"/>
  <c r="CY10" i="3"/>
  <c r="CZ10" i="3"/>
  <c r="DB10" i="3" s="1"/>
  <c r="DA10" i="3"/>
  <c r="DC10" i="3"/>
  <c r="DH10" i="3"/>
  <c r="A11" i="3"/>
  <c r="Y11" i="3"/>
  <c r="CW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X13" i="3"/>
  <c r="CY13" i="3"/>
  <c r="CZ13" i="3"/>
  <c r="DB13" i="3" s="1"/>
  <c r="DA13" i="3"/>
  <c r="DC13" i="3"/>
  <c r="DH13" i="3"/>
  <c r="A14" i="3"/>
  <c r="Y14" i="3"/>
  <c r="CX14" i="3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DF16" i="3"/>
  <c r="DJ16" i="3" s="1"/>
  <c r="A17" i="3"/>
  <c r="Y17" i="3"/>
  <c r="CV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W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W21" i="3" s="1"/>
  <c r="CX21" i="3"/>
  <c r="CY21" i="3"/>
  <c r="CZ21" i="3"/>
  <c r="DA21" i="3"/>
  <c r="DB21" i="3"/>
  <c r="DC21" i="3"/>
  <c r="A22" i="3"/>
  <c r="Y22" i="3"/>
  <c r="CX22" i="3" s="1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X39" i="3" s="1"/>
  <c r="CU39" i="3"/>
  <c r="CV39" i="3"/>
  <c r="CY39" i="3"/>
  <c r="CZ39" i="3"/>
  <c r="DB39" i="3" s="1"/>
  <c r="DA39" i="3"/>
  <c r="DC39" i="3"/>
  <c r="DF39" i="3"/>
  <c r="DI39" i="3"/>
  <c r="DJ39" i="3" s="1"/>
  <c r="A40" i="3"/>
  <c r="Y40" i="3"/>
  <c r="CX40" i="3" s="1"/>
  <c r="CY40" i="3"/>
  <c r="CZ40" i="3"/>
  <c r="DA40" i="3"/>
  <c r="DB40" i="3"/>
  <c r="DC40" i="3"/>
  <c r="DI40" i="3"/>
  <c r="DJ40" i="3" s="1"/>
  <c r="A41" i="3"/>
  <c r="Y41" i="3"/>
  <c r="CY41" i="3"/>
  <c r="CZ41" i="3"/>
  <c r="DA41" i="3"/>
  <c r="DB41" i="3"/>
  <c r="DC41" i="3"/>
  <c r="A42" i="3"/>
  <c r="Y42" i="3"/>
  <c r="CW42" i="3" s="1"/>
  <c r="CX42" i="3"/>
  <c r="CY42" i="3"/>
  <c r="CZ42" i="3"/>
  <c r="DA42" i="3"/>
  <c r="DB42" i="3"/>
  <c r="DC42" i="3"/>
  <c r="DH42" i="3"/>
  <c r="A43" i="3"/>
  <c r="Y43" i="3"/>
  <c r="CW43" i="3"/>
  <c r="CX43" i="3"/>
  <c r="DF43" i="3" s="1"/>
  <c r="CY43" i="3"/>
  <c r="CZ43" i="3"/>
  <c r="DB43" i="3" s="1"/>
  <c r="DA43" i="3"/>
  <c r="DC43" i="3"/>
  <c r="DG43" i="3"/>
  <c r="DJ43" i="3" s="1"/>
  <c r="DH43" i="3"/>
  <c r="A44" i="3"/>
  <c r="Y44" i="3"/>
  <c r="CW44" i="3"/>
  <c r="CX44" i="3"/>
  <c r="DF44" i="3" s="1"/>
  <c r="CY44" i="3"/>
  <c r="CZ44" i="3"/>
  <c r="DA44" i="3"/>
  <c r="DB44" i="3"/>
  <c r="DC44" i="3"/>
  <c r="DG44" i="3"/>
  <c r="DH44" i="3"/>
  <c r="DI44" i="3"/>
  <c r="DJ44" i="3"/>
  <c r="A45" i="3"/>
  <c r="Y45" i="3"/>
  <c r="CX45" i="3" s="1"/>
  <c r="CY45" i="3"/>
  <c r="CZ45" i="3"/>
  <c r="DA45" i="3"/>
  <c r="DB45" i="3"/>
  <c r="DC45" i="3"/>
  <c r="DG45" i="3"/>
  <c r="A46" i="3"/>
  <c r="Y46" i="3"/>
  <c r="CX46" i="3" s="1"/>
  <c r="CY46" i="3"/>
  <c r="CZ46" i="3"/>
  <c r="DB46" i="3" s="1"/>
  <c r="DA46" i="3"/>
  <c r="DC46" i="3"/>
  <c r="DG46" i="3"/>
  <c r="A47" i="3"/>
  <c r="Y47" i="3"/>
  <c r="CX47" i="3"/>
  <c r="DG47" i="3" s="1"/>
  <c r="CY47" i="3"/>
  <c r="CZ47" i="3"/>
  <c r="DB47" i="3" s="1"/>
  <c r="DA47" i="3"/>
  <c r="DC47" i="3"/>
  <c r="DF47" i="3"/>
  <c r="DH47" i="3"/>
  <c r="DJ47" i="3"/>
  <c r="A48" i="3"/>
  <c r="Y48" i="3"/>
  <c r="CX48" i="3"/>
  <c r="CY48" i="3"/>
  <c r="CZ48" i="3"/>
  <c r="DA48" i="3"/>
  <c r="DB48" i="3"/>
  <c r="DC48" i="3"/>
  <c r="A49" i="3"/>
  <c r="Y49" i="3"/>
  <c r="CX49" i="3"/>
  <c r="CY49" i="3"/>
  <c r="CZ49" i="3"/>
  <c r="DA49" i="3"/>
  <c r="DB49" i="3"/>
  <c r="DC49" i="3"/>
  <c r="A50" i="3"/>
  <c r="Y50" i="3"/>
  <c r="CX50" i="3" s="1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 s="1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X55" i="3"/>
  <c r="DG55" i="3" s="1"/>
  <c r="CY55" i="3"/>
  <c r="CZ55" i="3"/>
  <c r="DB55" i="3" s="1"/>
  <c r="DA55" i="3"/>
  <c r="DC55" i="3"/>
  <c r="DF55" i="3"/>
  <c r="DH55" i="3"/>
  <c r="DJ55" i="3"/>
  <c r="A56" i="3"/>
  <c r="Y56" i="3"/>
  <c r="CX56" i="3"/>
  <c r="CY56" i="3"/>
  <c r="CZ56" i="3"/>
  <c r="DA56" i="3"/>
  <c r="DB56" i="3"/>
  <c r="DC56" i="3"/>
  <c r="DH56" i="3"/>
  <c r="A57" i="3"/>
  <c r="Y57" i="3"/>
  <c r="CX57" i="3" s="1"/>
  <c r="CU57" i="3"/>
  <c r="CV57" i="3"/>
  <c r="CY57" i="3"/>
  <c r="CZ57" i="3"/>
  <c r="DB57" i="3" s="1"/>
  <c r="DA57" i="3"/>
  <c r="DC57" i="3"/>
  <c r="DF57" i="3"/>
  <c r="DI57" i="3"/>
  <c r="DJ57" i="3" s="1"/>
  <c r="A58" i="3"/>
  <c r="Y58" i="3"/>
  <c r="CU58" i="3"/>
  <c r="CV58" i="3"/>
  <c r="CX58" i="3"/>
  <c r="DF58" i="3" s="1"/>
  <c r="CY58" i="3"/>
  <c r="CZ58" i="3"/>
  <c r="DB58" i="3" s="1"/>
  <c r="DA58" i="3"/>
  <c r="DC58" i="3"/>
  <c r="DG58" i="3"/>
  <c r="DH58" i="3"/>
  <c r="A59" i="3"/>
  <c r="Y59" i="3"/>
  <c r="CU59" i="3"/>
  <c r="CV59" i="3"/>
  <c r="CX59" i="3"/>
  <c r="CY59" i="3"/>
  <c r="CZ59" i="3"/>
  <c r="DA59" i="3"/>
  <c r="DB59" i="3"/>
  <c r="DC59" i="3"/>
  <c r="DH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U62" i="3"/>
  <c r="CV62" i="3"/>
  <c r="CX62" i="3"/>
  <c r="CY62" i="3"/>
  <c r="CZ62" i="3"/>
  <c r="DA62" i="3"/>
  <c r="DB62" i="3"/>
  <c r="DC62" i="3"/>
  <c r="DF62" i="3"/>
  <c r="DG62" i="3"/>
  <c r="DH62" i="3"/>
  <c r="DI62" i="3"/>
  <c r="DJ62" i="3" s="1"/>
  <c r="A63" i="3"/>
  <c r="Y63" i="3"/>
  <c r="CV63" i="3" s="1"/>
  <c r="CU63" i="3"/>
  <c r="CY63" i="3"/>
  <c r="CZ63" i="3"/>
  <c r="DA63" i="3"/>
  <c r="DB63" i="3"/>
  <c r="DC63" i="3"/>
  <c r="A64" i="3"/>
  <c r="Y64" i="3"/>
  <c r="CV64" i="3" s="1"/>
  <c r="CU64" i="3"/>
  <c r="CY64" i="3"/>
  <c r="CZ64" i="3"/>
  <c r="DA64" i="3"/>
  <c r="DB64" i="3"/>
  <c r="DC64" i="3"/>
  <c r="A65" i="3"/>
  <c r="Y65" i="3"/>
  <c r="CX65" i="3" s="1"/>
  <c r="DH65" i="3" s="1"/>
  <c r="CU65" i="3"/>
  <c r="CV65" i="3"/>
  <c r="CY65" i="3"/>
  <c r="CZ65" i="3"/>
  <c r="DB65" i="3" s="1"/>
  <c r="DA65" i="3"/>
  <c r="DC65" i="3"/>
  <c r="DF65" i="3"/>
  <c r="DG65" i="3"/>
  <c r="DI65" i="3"/>
  <c r="DJ65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AC28" i="1"/>
  <c r="AD28" i="1"/>
  <c r="AE28" i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Q28" i="1"/>
  <c r="P28" i="1" s="1"/>
  <c r="CR28" i="1"/>
  <c r="CS28" i="1"/>
  <c r="R28" i="1" s="1"/>
  <c r="CV28" i="1"/>
  <c r="U28" i="1" s="1"/>
  <c r="CX28" i="1"/>
  <c r="W28" i="1" s="1"/>
  <c r="AJ34" i="1" s="1"/>
  <c r="FR28" i="1"/>
  <c r="GL28" i="1"/>
  <c r="GN28" i="1"/>
  <c r="GP28" i="1"/>
  <c r="GV28" i="1"/>
  <c r="HC28" i="1" s="1"/>
  <c r="GX28" i="1" s="1"/>
  <c r="HI28" i="1"/>
  <c r="C29" i="1"/>
  <c r="D29" i="1"/>
  <c r="I29" i="1"/>
  <c r="CX12" i="3" s="1"/>
  <c r="K29" i="1"/>
  <c r="Q29" i="1"/>
  <c r="AC29" i="1"/>
  <c r="AB29" i="1" s="1"/>
  <c r="AD29" i="1"/>
  <c r="AE29" i="1"/>
  <c r="AF29" i="1"/>
  <c r="CT29" i="1" s="1"/>
  <c r="S29" i="1" s="1"/>
  <c r="AG29" i="1"/>
  <c r="CU29" i="1" s="1"/>
  <c r="T29" i="1" s="1"/>
  <c r="AH29" i="1"/>
  <c r="AI29" i="1"/>
  <c r="CW29" i="1" s="1"/>
  <c r="V29" i="1" s="1"/>
  <c r="AJ29" i="1"/>
  <c r="CR29" i="1"/>
  <c r="CS29" i="1"/>
  <c r="R29" i="1" s="1"/>
  <c r="HI29" i="1" s="1"/>
  <c r="CV29" i="1"/>
  <c r="U29" i="1" s="1"/>
  <c r="CX29" i="1"/>
  <c r="W29" i="1" s="1"/>
  <c r="FR29" i="1"/>
  <c r="GL29" i="1"/>
  <c r="GN29" i="1"/>
  <c r="GP29" i="1"/>
  <c r="GV29" i="1"/>
  <c r="HC29" i="1" s="1"/>
  <c r="GX29" i="1" s="1"/>
  <c r="C30" i="1"/>
  <c r="D30" i="1"/>
  <c r="I30" i="1"/>
  <c r="CX19" i="3" s="1"/>
  <c r="DG19" i="3" s="1"/>
  <c r="DJ19" i="3" s="1"/>
  <c r="K30" i="1"/>
  <c r="Q30" i="1"/>
  <c r="V30" i="1"/>
  <c r="AC30" i="1"/>
  <c r="AB30" i="1" s="1"/>
  <c r="AD30" i="1"/>
  <c r="AE30" i="1"/>
  <c r="AF30" i="1"/>
  <c r="CT30" i="1" s="1"/>
  <c r="S30" i="1" s="1"/>
  <c r="AG30" i="1"/>
  <c r="CU30" i="1" s="1"/>
  <c r="T30" i="1" s="1"/>
  <c r="AH30" i="1"/>
  <c r="AI30" i="1"/>
  <c r="AJ30" i="1"/>
  <c r="CR30" i="1"/>
  <c r="CS30" i="1"/>
  <c r="R30" i="1" s="1"/>
  <c r="CV30" i="1"/>
  <c r="U30" i="1" s="1"/>
  <c r="CW30" i="1"/>
  <c r="CX30" i="1"/>
  <c r="W30" i="1" s="1"/>
  <c r="FR30" i="1"/>
  <c r="GL30" i="1"/>
  <c r="GN30" i="1"/>
  <c r="GP30" i="1"/>
  <c r="GV30" i="1"/>
  <c r="HC30" i="1"/>
  <c r="GX30" i="1" s="1"/>
  <c r="C31" i="1"/>
  <c r="D31" i="1"/>
  <c r="I31" i="1"/>
  <c r="K31" i="1"/>
  <c r="V31" i="1"/>
  <c r="AC31" i="1"/>
  <c r="AB31" i="1" s="1"/>
  <c r="AD31" i="1"/>
  <c r="AE31" i="1"/>
  <c r="AF31" i="1"/>
  <c r="CT31" i="1" s="1"/>
  <c r="S31" i="1" s="1"/>
  <c r="AG31" i="1"/>
  <c r="CU31" i="1" s="1"/>
  <c r="T31" i="1" s="1"/>
  <c r="AH31" i="1"/>
  <c r="AI31" i="1"/>
  <c r="AJ31" i="1"/>
  <c r="CR31" i="1"/>
  <c r="Q31" i="1" s="1"/>
  <c r="CS31" i="1"/>
  <c r="R31" i="1" s="1"/>
  <c r="HI31" i="1" s="1"/>
  <c r="CV31" i="1"/>
  <c r="U31" i="1" s="1"/>
  <c r="CW31" i="1"/>
  <c r="CX31" i="1"/>
  <c r="W31" i="1" s="1"/>
  <c r="FR31" i="1"/>
  <c r="GL31" i="1"/>
  <c r="GN31" i="1"/>
  <c r="GP31" i="1"/>
  <c r="GV31" i="1"/>
  <c r="HC31" i="1"/>
  <c r="GX31" i="1" s="1"/>
  <c r="C32" i="1"/>
  <c r="D32" i="1"/>
  <c r="P32" i="1"/>
  <c r="AC32" i="1"/>
  <c r="AB32" i="1" s="1"/>
  <c r="AE32" i="1"/>
  <c r="AD32" i="1" s="1"/>
  <c r="AF32" i="1"/>
  <c r="CT32" i="1" s="1"/>
  <c r="S32" i="1" s="1"/>
  <c r="AG32" i="1"/>
  <c r="AH32" i="1"/>
  <c r="CV32" i="1" s="1"/>
  <c r="U32" i="1" s="1"/>
  <c r="AI32" i="1"/>
  <c r="CW32" i="1" s="1"/>
  <c r="V32" i="1" s="1"/>
  <c r="AJ32" i="1"/>
  <c r="CQ32" i="1"/>
  <c r="CR32" i="1"/>
  <c r="Q32" i="1" s="1"/>
  <c r="CU32" i="1"/>
  <c r="T32" i="1" s="1"/>
  <c r="CX32" i="1"/>
  <c r="W32" i="1" s="1"/>
  <c r="FR32" i="1"/>
  <c r="GL32" i="1"/>
  <c r="GN32" i="1"/>
  <c r="GP32" i="1"/>
  <c r="GV32" i="1"/>
  <c r="GX32" i="1"/>
  <c r="HC32" i="1"/>
  <c r="B34" i="1"/>
  <c r="B26" i="1" s="1"/>
  <c r="C34" i="1"/>
  <c r="C26" i="1" s="1"/>
  <c r="D34" i="1"/>
  <c r="D26" i="1" s="1"/>
  <c r="F34" i="1"/>
  <c r="F26" i="1" s="1"/>
  <c r="G34" i="1"/>
  <c r="G26" i="1" s="1"/>
  <c r="BX34" i="1"/>
  <c r="BX26" i="1" s="1"/>
  <c r="BY34" i="1"/>
  <c r="BZ34" i="1"/>
  <c r="BZ26" i="1" s="1"/>
  <c r="CB34" i="1"/>
  <c r="CB26" i="1" s="1"/>
  <c r="CD34" i="1"/>
  <c r="CD26" i="1" s="1"/>
  <c r="CK34" i="1"/>
  <c r="BB34" i="1" s="1"/>
  <c r="CL34" i="1"/>
  <c r="CL26" i="1" s="1"/>
  <c r="CM34" i="1"/>
  <c r="CM26" i="1" s="1"/>
  <c r="D67" i="1"/>
  <c r="E69" i="1"/>
  <c r="Z69" i="1"/>
  <c r="AA69" i="1"/>
  <c r="AM69" i="1"/>
  <c r="AN69" i="1"/>
  <c r="AO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P71" i="1"/>
  <c r="Q71" i="1"/>
  <c r="V71" i="1"/>
  <c r="W71" i="1"/>
  <c r="AJ76" i="1" s="1"/>
  <c r="AC71" i="1"/>
  <c r="AD71" i="1"/>
  <c r="AE71" i="1"/>
  <c r="AF71" i="1"/>
  <c r="AB71" i="1" s="1"/>
  <c r="AG71" i="1"/>
  <c r="AH71" i="1"/>
  <c r="AI71" i="1"/>
  <c r="AJ71" i="1"/>
  <c r="CX71" i="1" s="1"/>
  <c r="CQ71" i="1"/>
  <c r="CR71" i="1"/>
  <c r="CS71" i="1"/>
  <c r="R71" i="1" s="1"/>
  <c r="CT71" i="1"/>
  <c r="S71" i="1" s="1"/>
  <c r="CU71" i="1"/>
  <c r="T71" i="1" s="1"/>
  <c r="CV71" i="1"/>
  <c r="U71" i="1" s="1"/>
  <c r="CW71" i="1"/>
  <c r="FR71" i="1"/>
  <c r="GL71" i="1"/>
  <c r="GN71" i="1"/>
  <c r="CB76" i="1" s="1"/>
  <c r="GO71" i="1"/>
  <c r="GV71" i="1"/>
  <c r="HC71" i="1"/>
  <c r="GX71" i="1" s="1"/>
  <c r="C72" i="1"/>
  <c r="D72" i="1"/>
  <c r="I72" i="1"/>
  <c r="CU60" i="3" s="1"/>
  <c r="K72" i="1"/>
  <c r="P72" i="1"/>
  <c r="Q72" i="1"/>
  <c r="V72" i="1"/>
  <c r="W72" i="1"/>
  <c r="AC72" i="1"/>
  <c r="AD72" i="1"/>
  <c r="AE72" i="1"/>
  <c r="AF72" i="1"/>
  <c r="AB72" i="1" s="1"/>
  <c r="AG72" i="1"/>
  <c r="AH72" i="1"/>
  <c r="CV72" i="1" s="1"/>
  <c r="U72" i="1" s="1"/>
  <c r="AH76" i="1" s="1"/>
  <c r="AI72" i="1"/>
  <c r="AJ72" i="1"/>
  <c r="CX72" i="1" s="1"/>
  <c r="CQ72" i="1"/>
  <c r="CR72" i="1"/>
  <c r="CS72" i="1"/>
  <c r="R72" i="1" s="1"/>
  <c r="HI72" i="1" s="1"/>
  <c r="CT72" i="1"/>
  <c r="S72" i="1" s="1"/>
  <c r="CU72" i="1"/>
  <c r="T72" i="1" s="1"/>
  <c r="CW72" i="1"/>
  <c r="FR72" i="1"/>
  <c r="GL72" i="1"/>
  <c r="GN72" i="1"/>
  <c r="GO72" i="1"/>
  <c r="GV72" i="1"/>
  <c r="HC72" i="1"/>
  <c r="GX72" i="1" s="1"/>
  <c r="C73" i="1"/>
  <c r="D73" i="1"/>
  <c r="Q73" i="1"/>
  <c r="AD76" i="1" s="1"/>
  <c r="AC73" i="1"/>
  <c r="AD73" i="1"/>
  <c r="AB73" i="1" s="1"/>
  <c r="AE73" i="1"/>
  <c r="AF73" i="1"/>
  <c r="CT73" i="1" s="1"/>
  <c r="S73" i="1" s="1"/>
  <c r="HJ73" i="1" s="1"/>
  <c r="AG73" i="1"/>
  <c r="AH73" i="1"/>
  <c r="AI73" i="1"/>
  <c r="AJ73" i="1"/>
  <c r="CQ73" i="1"/>
  <c r="P73" i="1" s="1"/>
  <c r="CR73" i="1"/>
  <c r="CS73" i="1"/>
  <c r="R73" i="1" s="1"/>
  <c r="HI73" i="1" s="1"/>
  <c r="CU73" i="1"/>
  <c r="T73" i="1" s="1"/>
  <c r="AG76" i="1" s="1"/>
  <c r="CV73" i="1"/>
  <c r="U73" i="1" s="1"/>
  <c r="CW73" i="1"/>
  <c r="V73" i="1" s="1"/>
  <c r="CX73" i="1"/>
  <c r="W73" i="1" s="1"/>
  <c r="FR73" i="1"/>
  <c r="GL73" i="1"/>
  <c r="GN73" i="1"/>
  <c r="GO73" i="1"/>
  <c r="GV73" i="1"/>
  <c r="HC73" i="1" s="1"/>
  <c r="GX73" i="1" s="1"/>
  <c r="C74" i="1"/>
  <c r="D74" i="1"/>
  <c r="T74" i="1"/>
  <c r="AC74" i="1"/>
  <c r="AD74" i="1"/>
  <c r="AE74" i="1"/>
  <c r="AF74" i="1"/>
  <c r="CT74" i="1" s="1"/>
  <c r="S74" i="1" s="1"/>
  <c r="AG74" i="1"/>
  <c r="AH74" i="1"/>
  <c r="AI74" i="1"/>
  <c r="AJ74" i="1"/>
  <c r="CQ74" i="1"/>
  <c r="P74" i="1" s="1"/>
  <c r="CR74" i="1"/>
  <c r="Q74" i="1" s="1"/>
  <c r="CS74" i="1"/>
  <c r="R74" i="1" s="1"/>
  <c r="HI74" i="1" s="1"/>
  <c r="CU74" i="1"/>
  <c r="CV74" i="1"/>
  <c r="U74" i="1" s="1"/>
  <c r="CW74" i="1"/>
  <c r="V74" i="1" s="1"/>
  <c r="AI76" i="1" s="1"/>
  <c r="CX74" i="1"/>
  <c r="W74" i="1" s="1"/>
  <c r="FR74" i="1"/>
  <c r="GL74" i="1"/>
  <c r="GN74" i="1"/>
  <c r="GO74" i="1"/>
  <c r="GV74" i="1"/>
  <c r="GX74" i="1"/>
  <c r="HC74" i="1"/>
  <c r="B76" i="1"/>
  <c r="B69" i="1" s="1"/>
  <c r="C76" i="1"/>
  <c r="C69" i="1" s="1"/>
  <c r="D76" i="1"/>
  <c r="D69" i="1" s="1"/>
  <c r="F76" i="1"/>
  <c r="F69" i="1" s="1"/>
  <c r="G76" i="1"/>
  <c r="G69" i="1" s="1"/>
  <c r="AO76" i="1"/>
  <c r="F80" i="1" s="1"/>
  <c r="AT76" i="1"/>
  <c r="AT69" i="1" s="1"/>
  <c r="BB76" i="1"/>
  <c r="BB69" i="1" s="1"/>
  <c r="BX76" i="1"/>
  <c r="BX69" i="1" s="1"/>
  <c r="BZ76" i="1"/>
  <c r="BZ69" i="1" s="1"/>
  <c r="CC76" i="1"/>
  <c r="CC69" i="1" s="1"/>
  <c r="CK76" i="1"/>
  <c r="CK69" i="1" s="1"/>
  <c r="CL76" i="1"/>
  <c r="CL69" i="1" s="1"/>
  <c r="CM76" i="1"/>
  <c r="BD76" i="1" s="1"/>
  <c r="F101" i="1" s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Q113" i="1"/>
  <c r="R113" i="1"/>
  <c r="HI113" i="1" s="1"/>
  <c r="S113" i="1"/>
  <c r="T113" i="1"/>
  <c r="AC113" i="1"/>
  <c r="CQ113" i="1" s="1"/>
  <c r="P113" i="1" s="1"/>
  <c r="AD113" i="1"/>
  <c r="AE113" i="1"/>
  <c r="AF113" i="1"/>
  <c r="CT113" i="1" s="1"/>
  <c r="AG113" i="1"/>
  <c r="AH113" i="1"/>
  <c r="AI113" i="1"/>
  <c r="AJ113" i="1"/>
  <c r="CR113" i="1"/>
  <c r="CS113" i="1"/>
  <c r="CU113" i="1"/>
  <c r="CV113" i="1"/>
  <c r="U113" i="1" s="1"/>
  <c r="CW113" i="1"/>
  <c r="V113" i="1" s="1"/>
  <c r="CX113" i="1"/>
  <c r="W113" i="1" s="1"/>
  <c r="CY113" i="1"/>
  <c r="X113" i="1" s="1"/>
  <c r="FR113" i="1"/>
  <c r="GL113" i="1"/>
  <c r="GO113" i="1"/>
  <c r="GP113" i="1"/>
  <c r="GV113" i="1"/>
  <c r="HC113" i="1" s="1"/>
  <c r="GX113" i="1" s="1"/>
  <c r="P114" i="1"/>
  <c r="CP114" i="1" s="1"/>
  <c r="O114" i="1" s="1"/>
  <c r="V114" i="1"/>
  <c r="W114" i="1"/>
  <c r="AC114" i="1"/>
  <c r="AE114" i="1"/>
  <c r="AD114" i="1" s="1"/>
  <c r="AF114" i="1"/>
  <c r="AG114" i="1"/>
  <c r="AH114" i="1"/>
  <c r="CV114" i="1" s="1"/>
  <c r="U114" i="1" s="1"/>
  <c r="AI114" i="1"/>
  <c r="AJ114" i="1"/>
  <c r="CQ114" i="1"/>
  <c r="CR114" i="1"/>
  <c r="Q114" i="1" s="1"/>
  <c r="CS114" i="1"/>
  <c r="R114" i="1" s="1"/>
  <c r="HI114" i="1" s="1"/>
  <c r="CT114" i="1"/>
  <c r="S114" i="1" s="1"/>
  <c r="CU114" i="1"/>
  <c r="T114" i="1" s="1"/>
  <c r="CW114" i="1"/>
  <c r="CX114" i="1"/>
  <c r="FR114" i="1"/>
  <c r="GL114" i="1"/>
  <c r="GO114" i="1"/>
  <c r="GP114" i="1"/>
  <c r="GV114" i="1"/>
  <c r="HC114" i="1"/>
  <c r="GX114" i="1" s="1"/>
  <c r="Q115" i="1"/>
  <c r="R115" i="1"/>
  <c r="HI115" i="1" s="1"/>
  <c r="S115" i="1"/>
  <c r="T115" i="1"/>
  <c r="AC115" i="1"/>
  <c r="CQ115" i="1" s="1"/>
  <c r="P115" i="1" s="1"/>
  <c r="CP115" i="1" s="1"/>
  <c r="O115" i="1" s="1"/>
  <c r="AD115" i="1"/>
  <c r="AE115" i="1"/>
  <c r="AF115" i="1"/>
  <c r="AG115" i="1"/>
  <c r="AH115" i="1"/>
  <c r="AI115" i="1"/>
  <c r="AJ115" i="1"/>
  <c r="CR115" i="1"/>
  <c r="CS115" i="1"/>
  <c r="CT115" i="1"/>
  <c r="CU115" i="1"/>
  <c r="CV115" i="1"/>
  <c r="U115" i="1" s="1"/>
  <c r="CW115" i="1"/>
  <c r="V115" i="1" s="1"/>
  <c r="CX115" i="1"/>
  <c r="W115" i="1" s="1"/>
  <c r="FR115" i="1"/>
  <c r="GL115" i="1"/>
  <c r="GO115" i="1"/>
  <c r="GP115" i="1"/>
  <c r="GV115" i="1"/>
  <c r="HC115" i="1" s="1"/>
  <c r="GX115" i="1" s="1"/>
  <c r="V116" i="1"/>
  <c r="W116" i="1"/>
  <c r="AC116" i="1"/>
  <c r="AE116" i="1"/>
  <c r="AD116" i="1" s="1"/>
  <c r="AF116" i="1"/>
  <c r="AG116" i="1"/>
  <c r="CU116" i="1" s="1"/>
  <c r="T116" i="1" s="1"/>
  <c r="AG122" i="1" s="1"/>
  <c r="AH116" i="1"/>
  <c r="CV116" i="1" s="1"/>
  <c r="U116" i="1" s="1"/>
  <c r="AI116" i="1"/>
  <c r="AJ116" i="1"/>
  <c r="CR116" i="1"/>
  <c r="Q116" i="1" s="1"/>
  <c r="CS116" i="1"/>
  <c r="R116" i="1" s="1"/>
  <c r="HI116" i="1" s="1"/>
  <c r="CT116" i="1"/>
  <c r="S116" i="1" s="1"/>
  <c r="CW116" i="1"/>
  <c r="CX116" i="1"/>
  <c r="FR116" i="1"/>
  <c r="GL116" i="1"/>
  <c r="GO116" i="1"/>
  <c r="GP116" i="1"/>
  <c r="GV116" i="1"/>
  <c r="HC116" i="1"/>
  <c r="GX116" i="1" s="1"/>
  <c r="Q117" i="1"/>
  <c r="R117" i="1"/>
  <c r="HI117" i="1" s="1"/>
  <c r="S117" i="1"/>
  <c r="T117" i="1"/>
  <c r="AC117" i="1"/>
  <c r="CQ117" i="1" s="1"/>
  <c r="P117" i="1" s="1"/>
  <c r="CP117" i="1" s="1"/>
  <c r="O117" i="1" s="1"/>
  <c r="AD117" i="1"/>
  <c r="AE117" i="1"/>
  <c r="AF117" i="1"/>
  <c r="AG117" i="1"/>
  <c r="CU117" i="1" s="1"/>
  <c r="AH117" i="1"/>
  <c r="AI117" i="1"/>
  <c r="AJ117" i="1"/>
  <c r="CR117" i="1"/>
  <c r="CS117" i="1"/>
  <c r="CT117" i="1"/>
  <c r="CV117" i="1"/>
  <c r="U117" i="1" s="1"/>
  <c r="CW117" i="1"/>
  <c r="V117" i="1" s="1"/>
  <c r="CX117" i="1"/>
  <c r="W117" i="1" s="1"/>
  <c r="CY117" i="1"/>
  <c r="X117" i="1" s="1"/>
  <c r="FR117" i="1"/>
  <c r="GL117" i="1"/>
  <c r="GO117" i="1"/>
  <c r="GP117" i="1"/>
  <c r="GV117" i="1"/>
  <c r="HC117" i="1" s="1"/>
  <c r="GX117" i="1" s="1"/>
  <c r="V118" i="1"/>
  <c r="AC118" i="1"/>
  <c r="AE118" i="1"/>
  <c r="AD118" i="1" s="1"/>
  <c r="AF118" i="1"/>
  <c r="CT118" i="1" s="1"/>
  <c r="S118" i="1" s="1"/>
  <c r="AG118" i="1"/>
  <c r="AH118" i="1"/>
  <c r="CV118" i="1" s="1"/>
  <c r="U118" i="1" s="1"/>
  <c r="AI118" i="1"/>
  <c r="AJ118" i="1"/>
  <c r="CR118" i="1"/>
  <c r="Q118" i="1" s="1"/>
  <c r="CS118" i="1"/>
  <c r="R118" i="1" s="1"/>
  <c r="HI118" i="1" s="1"/>
  <c r="CU118" i="1"/>
  <c r="T118" i="1" s="1"/>
  <c r="CW118" i="1"/>
  <c r="CX118" i="1"/>
  <c r="W118" i="1" s="1"/>
  <c r="FR118" i="1"/>
  <c r="GL118" i="1"/>
  <c r="GO118" i="1"/>
  <c r="GP118" i="1"/>
  <c r="GV118" i="1"/>
  <c r="GX118" i="1"/>
  <c r="HC118" i="1"/>
  <c r="Q119" i="1"/>
  <c r="AD122" i="1" s="1"/>
  <c r="R119" i="1"/>
  <c r="S119" i="1"/>
  <c r="CZ119" i="1" s="1"/>
  <c r="Y119" i="1" s="1"/>
  <c r="AC119" i="1"/>
  <c r="AB119" i="1" s="1"/>
  <c r="AD119" i="1"/>
  <c r="AE119" i="1"/>
  <c r="AF119" i="1"/>
  <c r="AG119" i="1"/>
  <c r="AH119" i="1"/>
  <c r="AI119" i="1"/>
  <c r="AJ119" i="1"/>
  <c r="CR119" i="1"/>
  <c r="CS119" i="1"/>
  <c r="CT119" i="1"/>
  <c r="CU119" i="1"/>
  <c r="T119" i="1" s="1"/>
  <c r="CV119" i="1"/>
  <c r="U119" i="1" s="1"/>
  <c r="CW119" i="1"/>
  <c r="V119" i="1" s="1"/>
  <c r="CX119" i="1"/>
  <c r="W119" i="1" s="1"/>
  <c r="FR119" i="1"/>
  <c r="BY122" i="1" s="1"/>
  <c r="GL119" i="1"/>
  <c r="GO119" i="1"/>
  <c r="GP119" i="1"/>
  <c r="GV119" i="1"/>
  <c r="HC119" i="1" s="1"/>
  <c r="GX119" i="1" s="1"/>
  <c r="HI119" i="1"/>
  <c r="T120" i="1"/>
  <c r="AC120" i="1"/>
  <c r="AE120" i="1"/>
  <c r="CS120" i="1" s="1"/>
  <c r="R120" i="1" s="1"/>
  <c r="AF120" i="1"/>
  <c r="CT120" i="1" s="1"/>
  <c r="S120" i="1" s="1"/>
  <c r="AG120" i="1"/>
  <c r="AH120" i="1"/>
  <c r="CV120" i="1" s="1"/>
  <c r="U120" i="1" s="1"/>
  <c r="AI120" i="1"/>
  <c r="AJ120" i="1"/>
  <c r="CR120" i="1"/>
  <c r="Q120" i="1" s="1"/>
  <c r="CU120" i="1"/>
  <c r="CW120" i="1"/>
  <c r="V120" i="1" s="1"/>
  <c r="CX120" i="1"/>
  <c r="W120" i="1" s="1"/>
  <c r="FR120" i="1"/>
  <c r="GL120" i="1"/>
  <c r="GO120" i="1"/>
  <c r="GP120" i="1"/>
  <c r="GV120" i="1"/>
  <c r="HC120" i="1" s="1"/>
  <c r="GX120" i="1" s="1"/>
  <c r="B122" i="1"/>
  <c r="B111" i="1" s="1"/>
  <c r="C122" i="1"/>
  <c r="C111" i="1" s="1"/>
  <c r="D122" i="1"/>
  <c r="D111" i="1" s="1"/>
  <c r="F122" i="1"/>
  <c r="F111" i="1" s="1"/>
  <c r="G122" i="1"/>
  <c r="G111" i="1" s="1"/>
  <c r="AQ122" i="1"/>
  <c r="AQ111" i="1" s="1"/>
  <c r="AU122" i="1"/>
  <c r="AU111" i="1" s="1"/>
  <c r="BB122" i="1"/>
  <c r="BD122" i="1"/>
  <c r="BD111" i="1" s="1"/>
  <c r="BX122" i="1"/>
  <c r="BX111" i="1" s="1"/>
  <c r="BZ122" i="1"/>
  <c r="BZ111" i="1" s="1"/>
  <c r="CC122" i="1"/>
  <c r="CC111" i="1" s="1"/>
  <c r="CD122" i="1"/>
  <c r="CD111" i="1" s="1"/>
  <c r="CG122" i="1"/>
  <c r="CG111" i="1" s="1"/>
  <c r="CK122" i="1"/>
  <c r="CK111" i="1" s="1"/>
  <c r="CL122" i="1"/>
  <c r="CL111" i="1" s="1"/>
  <c r="CM122" i="1"/>
  <c r="CM111" i="1" s="1"/>
  <c r="F132" i="1"/>
  <c r="B155" i="1"/>
  <c r="B22" i="1" s="1"/>
  <c r="C155" i="1"/>
  <c r="C22" i="1" s="1"/>
  <c r="D155" i="1"/>
  <c r="D22" i="1" s="1"/>
  <c r="F155" i="1"/>
  <c r="F22" i="1" s="1"/>
  <c r="G155" i="1"/>
  <c r="G22" i="1" s="1"/>
  <c r="B188" i="1"/>
  <c r="B18" i="1" s="1"/>
  <c r="C188" i="1"/>
  <c r="C18" i="1" s="1"/>
  <c r="D188" i="1"/>
  <c r="D18" i="1" s="1"/>
  <c r="F188" i="1"/>
  <c r="F18" i="1" s="1"/>
  <c r="G188" i="1"/>
  <c r="G18" i="1" s="1"/>
  <c r="F12" i="6"/>
  <c r="G12" i="6"/>
  <c r="CY12" i="6"/>
  <c r="L292" i="7" l="1"/>
  <c r="L290" i="7" s="1"/>
  <c r="J290" i="7"/>
  <c r="J309" i="7"/>
  <c r="L263" i="7"/>
  <c r="L261" i="7" s="1"/>
  <c r="J261" i="7"/>
  <c r="J310" i="7"/>
  <c r="L312" i="7"/>
  <c r="L310" i="7" s="1"/>
  <c r="L298" i="7"/>
  <c r="L296" i="7" s="1"/>
  <c r="L287" i="7" s="1"/>
  <c r="J296" i="7"/>
  <c r="BS135" i="7"/>
  <c r="J338" i="7"/>
  <c r="C50" i="7"/>
  <c r="J92" i="7"/>
  <c r="J115" i="7" s="1"/>
  <c r="J153" i="7"/>
  <c r="J151" i="7" s="1"/>
  <c r="J241" i="7"/>
  <c r="J46" i="7"/>
  <c r="J99" i="7"/>
  <c r="L108" i="7"/>
  <c r="J131" i="7"/>
  <c r="S135" i="7"/>
  <c r="BU134" i="7"/>
  <c r="BV134" i="7" s="1"/>
  <c r="BS142" i="7"/>
  <c r="BT142" i="7" s="1"/>
  <c r="BS146" i="7"/>
  <c r="BT146" i="7" s="1"/>
  <c r="J155" i="7"/>
  <c r="L164" i="7"/>
  <c r="BH190" i="7"/>
  <c r="D47" i="7" s="1"/>
  <c r="D44" i="7" s="1"/>
  <c r="I192" i="7"/>
  <c r="O194" i="7"/>
  <c r="AA196" i="7"/>
  <c r="J207" i="7"/>
  <c r="L216" i="7"/>
  <c r="L274" i="7"/>
  <c r="L278" i="7"/>
  <c r="L276" i="7" s="1"/>
  <c r="L303" i="7"/>
  <c r="L309" i="7"/>
  <c r="L326" i="7"/>
  <c r="L324" i="7" s="1"/>
  <c r="I46" i="7"/>
  <c r="V135" i="7"/>
  <c r="BU133" i="7"/>
  <c r="BV133" i="7" s="1"/>
  <c r="AA186" i="7"/>
  <c r="J211" i="7" s="1"/>
  <c r="J209" i="7" s="1"/>
  <c r="BH196" i="7"/>
  <c r="J269" i="7"/>
  <c r="J321" i="7"/>
  <c r="J254" i="7"/>
  <c r="O190" i="7"/>
  <c r="AA192" i="7"/>
  <c r="L321" i="7"/>
  <c r="C48" i="7"/>
  <c r="J106" i="7"/>
  <c r="BV129" i="7"/>
  <c r="L132" i="7"/>
  <c r="BH192" i="7"/>
  <c r="J214" i="7"/>
  <c r="J265" i="7"/>
  <c r="J272" i="7"/>
  <c r="J322" i="7"/>
  <c r="L162" i="7"/>
  <c r="L294" i="7"/>
  <c r="L301" i="7"/>
  <c r="L322" i="7"/>
  <c r="L133" i="7"/>
  <c r="AN135" i="7" s="1"/>
  <c r="J202" i="7"/>
  <c r="J215" i="7"/>
  <c r="L107" i="7"/>
  <c r="BR133" i="7"/>
  <c r="L150" i="7"/>
  <c r="L163" i="7"/>
  <c r="L215" i="7"/>
  <c r="HJ120" i="1"/>
  <c r="CY120" i="1"/>
  <c r="X120" i="1" s="1"/>
  <c r="CZ120" i="1"/>
  <c r="Y120" i="1" s="1"/>
  <c r="CI122" i="1"/>
  <c r="BY111" i="1"/>
  <c r="AP122" i="1"/>
  <c r="AE122" i="1"/>
  <c r="HI120" i="1"/>
  <c r="Q122" i="1"/>
  <c r="AD111" i="1"/>
  <c r="AH69" i="1"/>
  <c r="U76" i="1"/>
  <c r="AI122" i="1"/>
  <c r="AJ122" i="1"/>
  <c r="CY118" i="1"/>
  <c r="X118" i="1" s="1"/>
  <c r="CZ118" i="1"/>
  <c r="Y118" i="1" s="1"/>
  <c r="HJ118" i="1"/>
  <c r="AF122" i="1"/>
  <c r="CJ122" i="1"/>
  <c r="V76" i="1"/>
  <c r="AI69" i="1"/>
  <c r="AG111" i="1"/>
  <c r="T122" i="1"/>
  <c r="CP113" i="1"/>
  <c r="O113" i="1" s="1"/>
  <c r="AG69" i="1"/>
  <c r="T76" i="1"/>
  <c r="HK73" i="1"/>
  <c r="HL73" i="1"/>
  <c r="BC122" i="1"/>
  <c r="AT122" i="1"/>
  <c r="CQ120" i="1"/>
  <c r="P120" i="1" s="1"/>
  <c r="CP120" i="1" s="1"/>
  <c r="O120" i="1" s="1"/>
  <c r="GM120" i="1" s="1"/>
  <c r="GN120" i="1" s="1"/>
  <c r="AD120" i="1"/>
  <c r="AB120" i="1" s="1"/>
  <c r="CY119" i="1"/>
  <c r="X119" i="1" s="1"/>
  <c r="CQ119" i="1"/>
  <c r="P119" i="1" s="1"/>
  <c r="CP119" i="1" s="1"/>
  <c r="O119" i="1" s="1"/>
  <c r="GM119" i="1" s="1"/>
  <c r="GN119" i="1" s="1"/>
  <c r="AB117" i="1"/>
  <c r="AB115" i="1"/>
  <c r="AB113" i="1"/>
  <c r="CJ76" i="1"/>
  <c r="HI71" i="1"/>
  <c r="AE76" i="1"/>
  <c r="BD69" i="1"/>
  <c r="F135" i="1"/>
  <c r="BB155" i="1"/>
  <c r="BB111" i="1"/>
  <c r="CY116" i="1"/>
  <c r="X116" i="1" s="1"/>
  <c r="CZ116" i="1"/>
  <c r="Y116" i="1" s="1"/>
  <c r="CY114" i="1"/>
  <c r="X114" i="1" s="1"/>
  <c r="GM114" i="1" s="1"/>
  <c r="GN114" i="1" s="1"/>
  <c r="CZ114" i="1"/>
  <c r="Y114" i="1" s="1"/>
  <c r="CY74" i="1"/>
  <c r="X74" i="1" s="1"/>
  <c r="CZ74" i="1"/>
  <c r="Y74" i="1" s="1"/>
  <c r="CZ73" i="1"/>
  <c r="Y73" i="1" s="1"/>
  <c r="CY73" i="1"/>
  <c r="X73" i="1" s="1"/>
  <c r="CB69" i="1"/>
  <c r="AS76" i="1"/>
  <c r="CZ117" i="1"/>
  <c r="Y117" i="1" s="1"/>
  <c r="GM117" i="1" s="1"/>
  <c r="GN117" i="1" s="1"/>
  <c r="HJ117" i="1"/>
  <c r="AB116" i="1"/>
  <c r="CZ115" i="1"/>
  <c r="Y115" i="1" s="1"/>
  <c r="HJ115" i="1"/>
  <c r="AH122" i="1"/>
  <c r="CZ113" i="1"/>
  <c r="Y113" i="1" s="1"/>
  <c r="HJ113" i="1"/>
  <c r="AB118" i="1"/>
  <c r="AB114" i="1"/>
  <c r="F94" i="1"/>
  <c r="AB74" i="1"/>
  <c r="AJ69" i="1"/>
  <c r="W76" i="1"/>
  <c r="F147" i="1"/>
  <c r="AX122" i="1"/>
  <c r="AO122" i="1"/>
  <c r="CP74" i="1"/>
  <c r="O74" i="1" s="1"/>
  <c r="AC76" i="1"/>
  <c r="CP73" i="1"/>
  <c r="O73" i="1" s="1"/>
  <c r="GM73" i="1" s="1"/>
  <c r="GP73" i="1" s="1"/>
  <c r="F141" i="1"/>
  <c r="HJ116" i="1"/>
  <c r="HJ114" i="1"/>
  <c r="AD69" i="1"/>
  <c r="Q76" i="1"/>
  <c r="HJ119" i="1"/>
  <c r="CY115" i="1"/>
  <c r="X115" i="1" s="1"/>
  <c r="GM115" i="1" s="1"/>
  <c r="GN115" i="1" s="1"/>
  <c r="BC76" i="1"/>
  <c r="HJ74" i="1"/>
  <c r="AF76" i="1"/>
  <c r="CY71" i="1"/>
  <c r="X71" i="1" s="1"/>
  <c r="AK76" i="1" s="1"/>
  <c r="CZ71" i="1"/>
  <c r="Y71" i="1" s="1"/>
  <c r="CP32" i="1"/>
  <c r="O32" i="1" s="1"/>
  <c r="AJ26" i="1"/>
  <c r="W34" i="1"/>
  <c r="AG34" i="1"/>
  <c r="CY72" i="1"/>
  <c r="X72" i="1" s="1"/>
  <c r="CZ72" i="1"/>
  <c r="Y72" i="1" s="1"/>
  <c r="HJ29" i="1"/>
  <c r="CZ29" i="1"/>
  <c r="Y29" i="1" s="1"/>
  <c r="CY29" i="1"/>
  <c r="X29" i="1" s="1"/>
  <c r="HJ28" i="1"/>
  <c r="CZ28" i="1"/>
  <c r="Y28" i="1" s="1"/>
  <c r="CY28" i="1"/>
  <c r="X28" i="1" s="1"/>
  <c r="AF34" i="1"/>
  <c r="AQ76" i="1"/>
  <c r="CM69" i="1"/>
  <c r="HJ31" i="1"/>
  <c r="CY31" i="1"/>
  <c r="X31" i="1" s="1"/>
  <c r="CZ31" i="1"/>
  <c r="Y31" i="1" s="1"/>
  <c r="HJ30" i="1"/>
  <c r="CY30" i="1"/>
  <c r="X30" i="1" s="1"/>
  <c r="CZ30" i="1"/>
  <c r="Y30" i="1" s="1"/>
  <c r="CQ118" i="1"/>
  <c r="P118" i="1" s="1"/>
  <c r="CP118" i="1" s="1"/>
  <c r="O118" i="1" s="1"/>
  <c r="GM118" i="1" s="1"/>
  <c r="GN118" i="1" s="1"/>
  <c r="CQ116" i="1"/>
  <c r="P116" i="1" s="1"/>
  <c r="CP116" i="1" s="1"/>
  <c r="O116" i="1" s="1"/>
  <c r="GM116" i="1" s="1"/>
  <c r="GN116" i="1" s="1"/>
  <c r="CP71" i="1"/>
  <c r="O71" i="1" s="1"/>
  <c r="F47" i="1"/>
  <c r="BB26" i="1"/>
  <c r="CI34" i="1"/>
  <c r="BY26" i="1"/>
  <c r="AU34" i="1"/>
  <c r="AH34" i="1"/>
  <c r="CJ34" i="1"/>
  <c r="CP72" i="1"/>
  <c r="O72" i="1" s="1"/>
  <c r="GM72" i="1" s="1"/>
  <c r="GP72" i="1" s="1"/>
  <c r="HJ71" i="1"/>
  <c r="BY76" i="1"/>
  <c r="AQ34" i="1"/>
  <c r="HI30" i="1"/>
  <c r="CP28" i="1"/>
  <c r="O28" i="1" s="1"/>
  <c r="CG76" i="1"/>
  <c r="HJ72" i="1"/>
  <c r="CG34" i="1"/>
  <c r="BD34" i="1"/>
  <c r="AP34" i="1"/>
  <c r="HJ32" i="1"/>
  <c r="AD34" i="1"/>
  <c r="F89" i="1"/>
  <c r="BC34" i="1"/>
  <c r="AO34" i="1"/>
  <c r="AI34" i="1"/>
  <c r="CU27" i="3"/>
  <c r="CW31" i="3"/>
  <c r="CX37" i="3"/>
  <c r="CX30" i="3"/>
  <c r="CX38" i="3"/>
  <c r="CX36" i="3"/>
  <c r="CX35" i="3"/>
  <c r="CX34" i="3"/>
  <c r="CX33" i="3"/>
  <c r="CW32" i="3"/>
  <c r="CX32" i="3"/>
  <c r="CX31" i="3"/>
  <c r="CW30" i="3"/>
  <c r="CX29" i="3"/>
  <c r="CS32" i="1"/>
  <c r="R32" i="1" s="1"/>
  <c r="HI32" i="1" s="1"/>
  <c r="CQ31" i="1"/>
  <c r="P31" i="1" s="1"/>
  <c r="CP31" i="1" s="1"/>
  <c r="O31" i="1" s="1"/>
  <c r="GM31" i="1" s="1"/>
  <c r="GO31" i="1" s="1"/>
  <c r="CQ30" i="1"/>
  <c r="P30" i="1" s="1"/>
  <c r="CP30" i="1" s="1"/>
  <c r="O30" i="1" s="1"/>
  <c r="GM30" i="1" s="1"/>
  <c r="GO30" i="1" s="1"/>
  <c r="CQ29" i="1"/>
  <c r="P29" i="1" s="1"/>
  <c r="CK26" i="1"/>
  <c r="CX64" i="3"/>
  <c r="DG39" i="3"/>
  <c r="DH39" i="3"/>
  <c r="CW29" i="3"/>
  <c r="CX28" i="3"/>
  <c r="CX27" i="3"/>
  <c r="DF54" i="3"/>
  <c r="DJ54" i="3" s="1"/>
  <c r="DH54" i="3"/>
  <c r="DI54" i="3"/>
  <c r="DH53" i="3"/>
  <c r="DI53" i="3"/>
  <c r="DF53" i="3"/>
  <c r="DJ53" i="3" s="1"/>
  <c r="DF52" i="3"/>
  <c r="DJ52" i="3" s="1"/>
  <c r="DG52" i="3"/>
  <c r="DH52" i="3"/>
  <c r="DG51" i="3"/>
  <c r="DH51" i="3"/>
  <c r="DG50" i="3"/>
  <c r="DH50" i="3"/>
  <c r="DI50" i="3"/>
  <c r="DF49" i="3"/>
  <c r="DJ49" i="3" s="1"/>
  <c r="DG49" i="3"/>
  <c r="DI49" i="3"/>
  <c r="CV27" i="3"/>
  <c r="DF26" i="3"/>
  <c r="DJ26" i="3" s="1"/>
  <c r="DH26" i="3"/>
  <c r="DI26" i="3"/>
  <c r="DH25" i="3"/>
  <c r="DI25" i="3"/>
  <c r="DF25" i="3"/>
  <c r="DJ25" i="3" s="1"/>
  <c r="DF24" i="3"/>
  <c r="DJ24" i="3" s="1"/>
  <c r="DG24" i="3"/>
  <c r="DH24" i="3"/>
  <c r="DG23" i="3"/>
  <c r="DH23" i="3"/>
  <c r="DG22" i="3"/>
  <c r="DH22" i="3"/>
  <c r="DI22" i="3"/>
  <c r="DF21" i="3"/>
  <c r="DG21" i="3"/>
  <c r="DJ21" i="3" s="1"/>
  <c r="DI21" i="3"/>
  <c r="DI3" i="3"/>
  <c r="DF3" i="3"/>
  <c r="DG3" i="3"/>
  <c r="DJ3" i="3" s="1"/>
  <c r="DF12" i="3"/>
  <c r="DJ12" i="3" s="1"/>
  <c r="DG12" i="3"/>
  <c r="DH12" i="3"/>
  <c r="DI12" i="3"/>
  <c r="DI48" i="3"/>
  <c r="DF48" i="3"/>
  <c r="DJ48" i="3" s="1"/>
  <c r="DG48" i="3"/>
  <c r="CW20" i="3"/>
  <c r="CX20" i="3"/>
  <c r="DG2" i="3"/>
  <c r="DH2" i="3"/>
  <c r="DI2" i="3"/>
  <c r="DJ2" i="3" s="1"/>
  <c r="DF1" i="3"/>
  <c r="DG1" i="3"/>
  <c r="DI1" i="3"/>
  <c r="DJ1" i="3" s="1"/>
  <c r="CX63" i="3"/>
  <c r="DG53" i="3"/>
  <c r="DI52" i="3"/>
  <c r="DI51" i="3"/>
  <c r="DF50" i="3"/>
  <c r="DJ50" i="3" s="1"/>
  <c r="DH49" i="3"/>
  <c r="DG25" i="3"/>
  <c r="DI24" i="3"/>
  <c r="DI23" i="3"/>
  <c r="DF22" i="3"/>
  <c r="DJ22" i="3" s="1"/>
  <c r="DH21" i="3"/>
  <c r="DG16" i="3"/>
  <c r="DH16" i="3"/>
  <c r="DG15" i="3"/>
  <c r="DH15" i="3"/>
  <c r="DI15" i="3"/>
  <c r="DF14" i="3"/>
  <c r="DJ14" i="3" s="1"/>
  <c r="DG14" i="3"/>
  <c r="DI14" i="3"/>
  <c r="DI13" i="3"/>
  <c r="DF13" i="3"/>
  <c r="DJ13" i="3" s="1"/>
  <c r="DG13" i="3"/>
  <c r="DI10" i="3"/>
  <c r="DF10" i="3"/>
  <c r="DG10" i="3"/>
  <c r="DJ10" i="3" s="1"/>
  <c r="AS34" i="1"/>
  <c r="AB28" i="1"/>
  <c r="CU61" i="3"/>
  <c r="DG54" i="3"/>
  <c r="DF51" i="3"/>
  <c r="DJ51" i="3" s="1"/>
  <c r="DH48" i="3"/>
  <c r="DG26" i="3"/>
  <c r="DF23" i="3"/>
  <c r="DJ23" i="3" s="1"/>
  <c r="CW9" i="3"/>
  <c r="CX9" i="3"/>
  <c r="DF8" i="3"/>
  <c r="DG8" i="3"/>
  <c r="DH8" i="3"/>
  <c r="DI6" i="3"/>
  <c r="DF6" i="3"/>
  <c r="DJ6" i="3" s="1"/>
  <c r="DG6" i="3"/>
  <c r="DH3" i="3"/>
  <c r="DF2" i="3"/>
  <c r="DH1" i="3"/>
  <c r="CV61" i="3"/>
  <c r="CX61" i="3"/>
  <c r="CV60" i="3"/>
  <c r="DF59" i="3"/>
  <c r="DG59" i="3"/>
  <c r="DI59" i="3"/>
  <c r="DJ59" i="3" s="1"/>
  <c r="DF46" i="3"/>
  <c r="DJ46" i="3" s="1"/>
  <c r="DH46" i="3"/>
  <c r="DI46" i="3"/>
  <c r="DH45" i="3"/>
  <c r="DI45" i="3"/>
  <c r="DF45" i="3"/>
  <c r="DJ45" i="3" s="1"/>
  <c r="DI42" i="3"/>
  <c r="DF42" i="3"/>
  <c r="DG42" i="3"/>
  <c r="DJ42" i="3" s="1"/>
  <c r="DI16" i="3"/>
  <c r="DF15" i="3"/>
  <c r="DJ15" i="3" s="1"/>
  <c r="DH14" i="3"/>
  <c r="DG7" i="3"/>
  <c r="DH7" i="3"/>
  <c r="DH19" i="3"/>
  <c r="DI19" i="3"/>
  <c r="DF19" i="3"/>
  <c r="DG57" i="3"/>
  <c r="DH57" i="3"/>
  <c r="DI56" i="3"/>
  <c r="DF56" i="3"/>
  <c r="DJ56" i="3" s="1"/>
  <c r="DG56" i="3"/>
  <c r="CW41" i="3"/>
  <c r="CX41" i="3"/>
  <c r="DF40" i="3"/>
  <c r="DG40" i="3"/>
  <c r="DH40" i="3"/>
  <c r="DI8" i="3"/>
  <c r="DJ8" i="3" s="1"/>
  <c r="DI58" i="3"/>
  <c r="DJ58" i="3" s="1"/>
  <c r="DI43" i="3"/>
  <c r="DI4" i="3"/>
  <c r="CX17" i="3"/>
  <c r="CX11" i="3"/>
  <c r="CV7" i="3"/>
  <c r="CX60" i="3"/>
  <c r="DI55" i="3"/>
  <c r="DI47" i="3"/>
  <c r="CU17" i="3"/>
  <c r="DI5" i="3"/>
  <c r="CX18" i="3"/>
  <c r="L285" i="7" l="1"/>
  <c r="L281" i="7"/>
  <c r="L328" i="7" s="1"/>
  <c r="J200" i="7"/>
  <c r="J223" i="7" s="1"/>
  <c r="L339" i="7"/>
  <c r="J318" i="7"/>
  <c r="C47" i="7"/>
  <c r="C44" i="7" s="1"/>
  <c r="L269" i="7"/>
  <c r="L267" i="7" s="1"/>
  <c r="L258" i="7" s="1"/>
  <c r="L256" i="7" s="1"/>
  <c r="J267" i="7"/>
  <c r="J258" i="7" s="1"/>
  <c r="J256" i="7" s="1"/>
  <c r="L338" i="7"/>
  <c r="J335" i="7"/>
  <c r="L342" i="7"/>
  <c r="J249" i="7"/>
  <c r="J289" i="7"/>
  <c r="J287" i="7" s="1"/>
  <c r="J150" i="7"/>
  <c r="J148" i="7" s="1"/>
  <c r="J171" i="7" s="1"/>
  <c r="J301" i="7"/>
  <c r="J162" i="7"/>
  <c r="J132" i="7"/>
  <c r="BT135" i="7"/>
  <c r="L335" i="7"/>
  <c r="DF11" i="3"/>
  <c r="DH11" i="3"/>
  <c r="DI11" i="3"/>
  <c r="DG11" i="3"/>
  <c r="DJ11" i="3" s="1"/>
  <c r="DG33" i="3"/>
  <c r="DH33" i="3"/>
  <c r="DF33" i="3"/>
  <c r="DJ33" i="3" s="1"/>
  <c r="DI33" i="3"/>
  <c r="V69" i="1"/>
  <c r="F99" i="1"/>
  <c r="AS26" i="1"/>
  <c r="F51" i="1"/>
  <c r="DG20" i="3"/>
  <c r="DJ20" i="3" s="1"/>
  <c r="DH20" i="3"/>
  <c r="DF20" i="3"/>
  <c r="DI20" i="3"/>
  <c r="DG28" i="3"/>
  <c r="DH28" i="3"/>
  <c r="DI28" i="3"/>
  <c r="DJ28" i="3" s="1"/>
  <c r="DF28" i="3"/>
  <c r="DF34" i="3"/>
  <c r="DJ34" i="3" s="1"/>
  <c r="DG34" i="3"/>
  <c r="DH34" i="3"/>
  <c r="DI34" i="3"/>
  <c r="AI26" i="1"/>
  <c r="V34" i="1"/>
  <c r="AP26" i="1"/>
  <c r="F43" i="1"/>
  <c r="AP155" i="1"/>
  <c r="AQ26" i="1"/>
  <c r="F44" i="1"/>
  <c r="AQ155" i="1"/>
  <c r="CI26" i="1"/>
  <c r="AZ34" i="1"/>
  <c r="HK30" i="1"/>
  <c r="HL30" i="1"/>
  <c r="W26" i="1"/>
  <c r="W155" i="1"/>
  <c r="F58" i="1"/>
  <c r="AC69" i="1"/>
  <c r="P76" i="1"/>
  <c r="CF76" i="1"/>
  <c r="CH76" i="1"/>
  <c r="CE76" i="1"/>
  <c r="CJ111" i="1"/>
  <c r="BA122" i="1"/>
  <c r="AP111" i="1"/>
  <c r="F131" i="1"/>
  <c r="T34" i="1"/>
  <c r="AG26" i="1"/>
  <c r="U69" i="1"/>
  <c r="F98" i="1"/>
  <c r="DF17" i="3"/>
  <c r="DH17" i="3"/>
  <c r="DI17" i="3"/>
  <c r="DJ17" i="3" s="1"/>
  <c r="DG17" i="3"/>
  <c r="DI63" i="3"/>
  <c r="DJ63" i="3" s="1"/>
  <c r="DF63" i="3"/>
  <c r="DG63" i="3"/>
  <c r="DH63" i="3"/>
  <c r="DH35" i="3"/>
  <c r="DI35" i="3"/>
  <c r="DF35" i="3"/>
  <c r="DJ35" i="3" s="1"/>
  <c r="DG35" i="3"/>
  <c r="AO26" i="1"/>
  <c r="F38" i="1"/>
  <c r="AO155" i="1"/>
  <c r="BD26" i="1"/>
  <c r="F59" i="1"/>
  <c r="BD155" i="1"/>
  <c r="BY69" i="1"/>
  <c r="AP76" i="1"/>
  <c r="CI76" i="1"/>
  <c r="HL28" i="1"/>
  <c r="HK28" i="1"/>
  <c r="HK119" i="1"/>
  <c r="HL119" i="1"/>
  <c r="GM74" i="1"/>
  <c r="GP74" i="1" s="1"/>
  <c r="HK117" i="1"/>
  <c r="HL117" i="1"/>
  <c r="AE69" i="1"/>
  <c r="R76" i="1"/>
  <c r="GM113" i="1"/>
  <c r="AB122" i="1"/>
  <c r="AF111" i="1"/>
  <c r="S122" i="1"/>
  <c r="DF18" i="3"/>
  <c r="DG18" i="3"/>
  <c r="DH18" i="3"/>
  <c r="DI18" i="3"/>
  <c r="DJ18" i="3" s="1"/>
  <c r="DI29" i="3"/>
  <c r="DF29" i="3"/>
  <c r="DG29" i="3"/>
  <c r="DJ29" i="3" s="1"/>
  <c r="DH29" i="3"/>
  <c r="DF36" i="3"/>
  <c r="DJ36" i="3" s="1"/>
  <c r="DH36" i="3"/>
  <c r="DI36" i="3"/>
  <c r="DG36" i="3"/>
  <c r="BC26" i="1"/>
  <c r="F50" i="1"/>
  <c r="BC155" i="1"/>
  <c r="CG26" i="1"/>
  <c r="AX34" i="1"/>
  <c r="HK71" i="1"/>
  <c r="HL71" i="1"/>
  <c r="Q69" i="1"/>
  <c r="F88" i="1"/>
  <c r="F126" i="1"/>
  <c r="AO111" i="1"/>
  <c r="AC122" i="1"/>
  <c r="HK118" i="1"/>
  <c r="HL118" i="1"/>
  <c r="AZ122" i="1"/>
  <c r="CI111" i="1"/>
  <c r="DG9" i="3"/>
  <c r="DJ9" i="3" s="1"/>
  <c r="DH9" i="3"/>
  <c r="DI9" i="3"/>
  <c r="DF9" i="3"/>
  <c r="DF27" i="3"/>
  <c r="DG27" i="3"/>
  <c r="DI27" i="3"/>
  <c r="DJ27" i="3" s="1"/>
  <c r="DH27" i="3"/>
  <c r="HK32" i="1"/>
  <c r="HL32" i="1"/>
  <c r="T69" i="1"/>
  <c r="F97" i="1"/>
  <c r="DI38" i="3"/>
  <c r="DF38" i="3"/>
  <c r="DJ38" i="3" s="1"/>
  <c r="DG38" i="3"/>
  <c r="DH38" i="3"/>
  <c r="HK72" i="1"/>
  <c r="HL72" i="1"/>
  <c r="AB76" i="1"/>
  <c r="GM71" i="1"/>
  <c r="HK31" i="1"/>
  <c r="HL31" i="1"/>
  <c r="AL76" i="1"/>
  <c r="F129" i="1"/>
  <c r="AX111" i="1"/>
  <c r="HK113" i="1"/>
  <c r="HL113" i="1"/>
  <c r="AS69" i="1"/>
  <c r="F93" i="1"/>
  <c r="CJ69" i="1"/>
  <c r="BA76" i="1"/>
  <c r="AT111" i="1"/>
  <c r="F140" i="1"/>
  <c r="F143" i="1"/>
  <c r="T111" i="1"/>
  <c r="Q111" i="1"/>
  <c r="F134" i="1"/>
  <c r="AK122" i="1"/>
  <c r="BC69" i="1"/>
  <c r="F92" i="1"/>
  <c r="AE111" i="1"/>
  <c r="R122" i="1"/>
  <c r="DG41" i="3"/>
  <c r="DJ41" i="3" s="1"/>
  <c r="DH41" i="3"/>
  <c r="DI41" i="3"/>
  <c r="DF41" i="3"/>
  <c r="DG61" i="3"/>
  <c r="DH61" i="3"/>
  <c r="DI61" i="3"/>
  <c r="DJ61" i="3" s="1"/>
  <c r="DF61" i="3"/>
  <c r="DG64" i="3"/>
  <c r="DF64" i="3"/>
  <c r="DH64" i="3"/>
  <c r="DI64" i="3"/>
  <c r="DJ64" i="3" s="1"/>
  <c r="DF31" i="3"/>
  <c r="DG31" i="3"/>
  <c r="DJ31" i="3" s="1"/>
  <c r="DH31" i="3"/>
  <c r="DI31" i="3"/>
  <c r="DF30" i="3"/>
  <c r="DH30" i="3"/>
  <c r="DI30" i="3"/>
  <c r="DG30" i="3"/>
  <c r="DJ30" i="3" s="1"/>
  <c r="Q34" i="1"/>
  <c r="AD26" i="1"/>
  <c r="CG69" i="1"/>
  <c r="AX76" i="1"/>
  <c r="BA34" i="1"/>
  <c r="CJ26" i="1"/>
  <c r="HK29" i="1"/>
  <c r="HL29" i="1"/>
  <c r="AK69" i="1"/>
  <c r="X76" i="1"/>
  <c r="HK114" i="1"/>
  <c r="HL114" i="1"/>
  <c r="AL122" i="1"/>
  <c r="BC111" i="1"/>
  <c r="F138" i="1"/>
  <c r="DG32" i="3"/>
  <c r="DJ32" i="3" s="1"/>
  <c r="DH32" i="3"/>
  <c r="DI32" i="3"/>
  <c r="DF32" i="3"/>
  <c r="DF37" i="3"/>
  <c r="DJ37" i="3" s="1"/>
  <c r="DG37" i="3"/>
  <c r="DH37" i="3"/>
  <c r="DI37" i="3"/>
  <c r="CZ32" i="1"/>
  <c r="Y32" i="1" s="1"/>
  <c r="AL34" i="1" s="1"/>
  <c r="GM28" i="1"/>
  <c r="AB34" i="1"/>
  <c r="AH26" i="1"/>
  <c r="U34" i="1"/>
  <c r="AQ69" i="1"/>
  <c r="F86" i="1"/>
  <c r="S76" i="1"/>
  <c r="AF69" i="1"/>
  <c r="HK116" i="1"/>
  <c r="HL116" i="1"/>
  <c r="W69" i="1"/>
  <c r="F100" i="1"/>
  <c r="AH111" i="1"/>
  <c r="U122" i="1"/>
  <c r="AJ111" i="1"/>
  <c r="W122" i="1"/>
  <c r="DF60" i="3"/>
  <c r="DG60" i="3"/>
  <c r="DH60" i="3"/>
  <c r="DI60" i="3"/>
  <c r="DJ60" i="3" s="1"/>
  <c r="AC34" i="1"/>
  <c r="CP29" i="1"/>
  <c r="O29" i="1" s="1"/>
  <c r="GM29" i="1" s="1"/>
  <c r="GO29" i="1" s="1"/>
  <c r="CY32" i="1"/>
  <c r="X32" i="1" s="1"/>
  <c r="AK34" i="1" s="1"/>
  <c r="AE34" i="1"/>
  <c r="AU26" i="1"/>
  <c r="F53" i="1"/>
  <c r="S34" i="1"/>
  <c r="AF26" i="1"/>
  <c r="HK74" i="1"/>
  <c r="HL74" i="1"/>
  <c r="HK115" i="1"/>
  <c r="HL115" i="1"/>
  <c r="BB22" i="1"/>
  <c r="BB188" i="1"/>
  <c r="F168" i="1"/>
  <c r="AI111" i="1"/>
  <c r="V122" i="1"/>
  <c r="HK120" i="1"/>
  <c r="HL120" i="1"/>
  <c r="J339" i="7" l="1"/>
  <c r="J342" i="7"/>
  <c r="L249" i="7"/>
  <c r="L247" i="7" s="1"/>
  <c r="L238" i="7" s="1"/>
  <c r="L236" i="7" s="1"/>
  <c r="L305" i="7" s="1"/>
  <c r="J247" i="7"/>
  <c r="J238" i="7" s="1"/>
  <c r="J236" i="7" s="1"/>
  <c r="J285" i="7"/>
  <c r="J281" i="7"/>
  <c r="J328" i="7" s="1"/>
  <c r="J316" i="7"/>
  <c r="J307" i="7" s="1"/>
  <c r="L318" i="7"/>
  <c r="L316" i="7" s="1"/>
  <c r="L307" i="7" s="1"/>
  <c r="AK26" i="1"/>
  <c r="X34" i="1"/>
  <c r="AL26" i="1"/>
  <c r="Y34" i="1"/>
  <c r="BD22" i="1"/>
  <c r="F180" i="1"/>
  <c r="BD188" i="1"/>
  <c r="BB18" i="1"/>
  <c r="F201" i="1"/>
  <c r="F56" i="1"/>
  <c r="U26" i="1"/>
  <c r="U155" i="1"/>
  <c r="S111" i="1"/>
  <c r="F137" i="1"/>
  <c r="BA111" i="1"/>
  <c r="F142" i="1"/>
  <c r="AB111" i="1"/>
  <c r="O122" i="1"/>
  <c r="AV76" i="1"/>
  <c r="CE69" i="1"/>
  <c r="AP22" i="1"/>
  <c r="AP188" i="1"/>
  <c r="F164" i="1"/>
  <c r="AB26" i="1"/>
  <c r="O34" i="1"/>
  <c r="GO28" i="1"/>
  <c r="Q26" i="1"/>
  <c r="F46" i="1"/>
  <c r="Q155" i="1"/>
  <c r="BA69" i="1"/>
  <c r="F96" i="1"/>
  <c r="AL69" i="1"/>
  <c r="Y76" i="1"/>
  <c r="AZ111" i="1"/>
  <c r="F133" i="1"/>
  <c r="GM32" i="1"/>
  <c r="GO32" i="1" s="1"/>
  <c r="CA122" i="1"/>
  <c r="GN113" i="1"/>
  <c r="CB122" i="1" s="1"/>
  <c r="AO22" i="1"/>
  <c r="AO188" i="1"/>
  <c r="F159" i="1"/>
  <c r="CH69" i="1"/>
  <c r="AY76" i="1"/>
  <c r="W22" i="1"/>
  <c r="W188" i="1"/>
  <c r="F179" i="1"/>
  <c r="AE26" i="1"/>
  <c r="R34" i="1"/>
  <c r="X122" i="1"/>
  <c r="AK111" i="1"/>
  <c r="F90" i="1"/>
  <c r="R69" i="1"/>
  <c r="CF69" i="1"/>
  <c r="AW76" i="1"/>
  <c r="S26" i="1"/>
  <c r="F49" i="1"/>
  <c r="S155" i="1"/>
  <c r="F83" i="1"/>
  <c r="AX69" i="1"/>
  <c r="S69" i="1"/>
  <c r="F91" i="1"/>
  <c r="CI69" i="1"/>
  <c r="AZ76" i="1"/>
  <c r="T26" i="1"/>
  <c r="F55" i="1"/>
  <c r="T155" i="1"/>
  <c r="F79" i="1"/>
  <c r="P69" i="1"/>
  <c r="AZ26" i="1"/>
  <c r="F45" i="1"/>
  <c r="AZ155" i="1"/>
  <c r="F57" i="1"/>
  <c r="V26" i="1"/>
  <c r="V155" i="1"/>
  <c r="R111" i="1"/>
  <c r="F136" i="1"/>
  <c r="X69" i="1"/>
  <c r="F102" i="1"/>
  <c r="W111" i="1"/>
  <c r="F146" i="1"/>
  <c r="F145" i="1"/>
  <c r="V111" i="1"/>
  <c r="U111" i="1"/>
  <c r="F144" i="1"/>
  <c r="GP71" i="1"/>
  <c r="CD76" i="1" s="1"/>
  <c r="CA76" i="1"/>
  <c r="P122" i="1"/>
  <c r="AC111" i="1"/>
  <c r="CH122" i="1"/>
  <c r="CF122" i="1"/>
  <c r="CE122" i="1"/>
  <c r="AX26" i="1"/>
  <c r="F41" i="1"/>
  <c r="AX155" i="1"/>
  <c r="F85" i="1"/>
  <c r="AP69" i="1"/>
  <c r="BC22" i="1"/>
  <c r="F171" i="1"/>
  <c r="BC188" i="1"/>
  <c r="P34" i="1"/>
  <c r="AC26" i="1"/>
  <c r="CF34" i="1"/>
  <c r="CH34" i="1"/>
  <c r="CE34" i="1"/>
  <c r="AL111" i="1"/>
  <c r="Y122" i="1"/>
  <c r="BA26" i="1"/>
  <c r="F54" i="1"/>
  <c r="BA155" i="1"/>
  <c r="AB69" i="1"/>
  <c r="O76" i="1"/>
  <c r="AQ22" i="1"/>
  <c r="AQ188" i="1"/>
  <c r="F165" i="1"/>
  <c r="J305" i="7" l="1"/>
  <c r="F82" i="1"/>
  <c r="AW69" i="1"/>
  <c r="CB111" i="1"/>
  <c r="AS122" i="1"/>
  <c r="BD18" i="1"/>
  <c r="F213" i="1"/>
  <c r="CF26" i="1"/>
  <c r="AW34" i="1"/>
  <c r="W18" i="1"/>
  <c r="F212" i="1"/>
  <c r="AR122" i="1"/>
  <c r="CA111" i="1"/>
  <c r="Q22" i="1"/>
  <c r="F167" i="1"/>
  <c r="Q188" i="1"/>
  <c r="AP18" i="1"/>
  <c r="F197" i="1"/>
  <c r="O69" i="1"/>
  <c r="F78" i="1"/>
  <c r="F87" i="1"/>
  <c r="AZ69" i="1"/>
  <c r="AX22" i="1"/>
  <c r="F162" i="1"/>
  <c r="AX188" i="1"/>
  <c r="P26" i="1"/>
  <c r="F37" i="1"/>
  <c r="P155" i="1"/>
  <c r="CH26" i="1"/>
  <c r="AY34" i="1"/>
  <c r="CA69" i="1"/>
  <c r="AR76" i="1"/>
  <c r="BC18" i="1"/>
  <c r="F204" i="1"/>
  <c r="CE111" i="1"/>
  <c r="AV122" i="1"/>
  <c r="F84" i="1"/>
  <c r="AY69" i="1"/>
  <c r="U22" i="1"/>
  <c r="U188" i="1"/>
  <c r="F177" i="1"/>
  <c r="Y26" i="1"/>
  <c r="F61" i="1"/>
  <c r="Y155" i="1"/>
  <c r="AU76" i="1"/>
  <c r="CD69" i="1"/>
  <c r="AW122" i="1"/>
  <c r="CF111" i="1"/>
  <c r="V22" i="1"/>
  <c r="F178" i="1"/>
  <c r="V188" i="1"/>
  <c r="T22" i="1"/>
  <c r="F176" i="1"/>
  <c r="T188" i="1"/>
  <c r="CA34" i="1"/>
  <c r="F81" i="1"/>
  <c r="AV69" i="1"/>
  <c r="P111" i="1"/>
  <c r="F125" i="1"/>
  <c r="AQ18" i="1"/>
  <c r="F198" i="1"/>
  <c r="CH111" i="1"/>
  <c r="AY122" i="1"/>
  <c r="S22" i="1"/>
  <c r="F170" i="1"/>
  <c r="S188" i="1"/>
  <c r="F148" i="1"/>
  <c r="X111" i="1"/>
  <c r="F103" i="1"/>
  <c r="Y69" i="1"/>
  <c r="CC34" i="1"/>
  <c r="O111" i="1"/>
  <c r="F124" i="1"/>
  <c r="X26" i="1"/>
  <c r="F60" i="1"/>
  <c r="X155" i="1"/>
  <c r="AZ22" i="1"/>
  <c r="AZ188" i="1"/>
  <c r="F166" i="1"/>
  <c r="BA22" i="1"/>
  <c r="BA188" i="1"/>
  <c r="F175" i="1"/>
  <c r="Y111" i="1"/>
  <c r="F149" i="1"/>
  <c r="CE26" i="1"/>
  <c r="AV34" i="1"/>
  <c r="R26" i="1"/>
  <c r="F48" i="1"/>
  <c r="R155" i="1"/>
  <c r="AO18" i="1"/>
  <c r="F192" i="1"/>
  <c r="O26" i="1"/>
  <c r="O155" i="1"/>
  <c r="F36" i="1"/>
  <c r="R22" i="1" l="1"/>
  <c r="F169" i="1"/>
  <c r="R188" i="1"/>
  <c r="BA18" i="1"/>
  <c r="F208" i="1"/>
  <c r="AX18" i="1"/>
  <c r="F195" i="1"/>
  <c r="AW26" i="1"/>
  <c r="F40" i="1"/>
  <c r="AW155" i="1"/>
  <c r="U18" i="1"/>
  <c r="F210" i="1"/>
  <c r="AR69" i="1"/>
  <c r="F104" i="1"/>
  <c r="F105" i="1" s="1"/>
  <c r="Q18" i="1"/>
  <c r="F200" i="1"/>
  <c r="CC26" i="1"/>
  <c r="AT34" i="1"/>
  <c r="CA26" i="1"/>
  <c r="AR34" i="1"/>
  <c r="F128" i="1"/>
  <c r="AW111" i="1"/>
  <c r="AY111" i="1"/>
  <c r="F130" i="1"/>
  <c r="F39" i="1"/>
  <c r="AV26" i="1"/>
  <c r="AV155" i="1"/>
  <c r="AZ18" i="1"/>
  <c r="F199" i="1"/>
  <c r="T18" i="1"/>
  <c r="F209" i="1"/>
  <c r="AY26" i="1"/>
  <c r="F42" i="1"/>
  <c r="AY155" i="1"/>
  <c r="O22" i="1"/>
  <c r="O188" i="1"/>
  <c r="F157" i="1"/>
  <c r="F95" i="1"/>
  <c r="AU69" i="1"/>
  <c r="AU155" i="1"/>
  <c r="AS111" i="1"/>
  <c r="F139" i="1"/>
  <c r="AS155" i="1"/>
  <c r="Y22" i="1"/>
  <c r="F182" i="1"/>
  <c r="Y188" i="1"/>
  <c r="F127" i="1"/>
  <c r="AV111" i="1"/>
  <c r="P22" i="1"/>
  <c r="F158" i="1"/>
  <c r="P188" i="1"/>
  <c r="AR111" i="1"/>
  <c r="F150" i="1"/>
  <c r="F151" i="1" s="1"/>
  <c r="V18" i="1"/>
  <c r="F211" i="1"/>
  <c r="X22" i="1"/>
  <c r="F181" i="1"/>
  <c r="X188" i="1"/>
  <c r="S18" i="1"/>
  <c r="F203" i="1"/>
  <c r="AU22" i="1" l="1"/>
  <c r="F174" i="1"/>
  <c r="AU188" i="1"/>
  <c r="F106" i="1"/>
  <c r="F107" i="1" s="1"/>
  <c r="F152" i="1"/>
  <c r="F153" i="1" s="1"/>
  <c r="O18" i="1"/>
  <c r="F190" i="1"/>
  <c r="AR26" i="1"/>
  <c r="AR155" i="1"/>
  <c r="F62" i="1"/>
  <c r="F63" i="1" s="1"/>
  <c r="P18" i="1"/>
  <c r="F191" i="1"/>
  <c r="AS22" i="1"/>
  <c r="F172" i="1"/>
  <c r="AS188" i="1"/>
  <c r="AV22" i="1"/>
  <c r="F160" i="1"/>
  <c r="AV188" i="1"/>
  <c r="R18" i="1"/>
  <c r="F202" i="1"/>
  <c r="X18" i="1"/>
  <c r="F214" i="1"/>
  <c r="AY22" i="1"/>
  <c r="F163" i="1"/>
  <c r="AY188" i="1"/>
  <c r="AT26" i="1"/>
  <c r="F52" i="1"/>
  <c r="AT155" i="1"/>
  <c r="AW22" i="1"/>
  <c r="F161" i="1"/>
  <c r="AW188" i="1"/>
  <c r="Y18" i="1"/>
  <c r="F215" i="1"/>
  <c r="F64" i="1" l="1"/>
  <c r="F65" i="1"/>
  <c r="AT22" i="1"/>
  <c r="F173" i="1"/>
  <c r="AT188" i="1"/>
  <c r="AY18" i="1"/>
  <c r="F196" i="1"/>
  <c r="AR22" i="1"/>
  <c r="AR188" i="1"/>
  <c r="F183" i="1"/>
  <c r="F184" i="1" s="1"/>
  <c r="AU18" i="1"/>
  <c r="F207" i="1"/>
  <c r="AV18" i="1"/>
  <c r="F193" i="1"/>
  <c r="AW18" i="1"/>
  <c r="F194" i="1"/>
  <c r="AS18" i="1"/>
  <c r="F205" i="1"/>
  <c r="AT18" i="1" l="1"/>
  <c r="F206" i="1"/>
  <c r="F185" i="1"/>
  <c r="F186" i="1" s="1"/>
  <c r="AR18" i="1"/>
  <c r="F216" i="1"/>
  <c r="F217" i="1" s="1"/>
  <c r="F218" i="1" l="1"/>
  <c r="F219" i="1"/>
</calcChain>
</file>

<file path=xl/sharedStrings.xml><?xml version="1.0" encoding="utf-8"?>
<sst xmlns="http://schemas.openxmlformats.org/spreadsheetml/2006/main" count="3523" uniqueCount="456">
  <si>
    <t>Smeta.RU Flash  (495) 974-1589</t>
  </si>
  <si>
    <t>_PS_</t>
  </si>
  <si>
    <t>Smeta.RU Flash</t>
  </si>
  <si>
    <t/>
  </si>
  <si>
    <t>8.1 Монтаж трехфазного счетчика прямого включения  AD13A.M1.2-FLRs-R (2-20-1) (МО) 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</si>
  <si>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</si>
  <si>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</si>
  <si>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</si>
  <si>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</si>
  <si>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</si>
  <si>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</si>
  <si>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</si>
  <si>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</si>
  <si>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</si>
  <si>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Коммерческий учет абонента</t>
  </si>
  <si>
    <t>1</t>
  </si>
  <si>
    <t>м08-03-600-02</t>
  </si>
  <si>
    <t>Счетчики, устанавливаемые на готовом основании: трехфазные</t>
  </si>
  <si>
    <t>ШТ</t>
  </si>
  <si>
    <t>ФЕРм-2001, м08-03-600-02,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</si>
  <si>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</si>
  <si>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*1,15)*1,2</t>
  </si>
  <si>
    <t>=0</t>
  </si>
  <si>
    <t>*1,15)*1,2)*1,05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</si>
  <si>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</si>
  <si>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</si>
  <si>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</si>
  <si>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 Поправка: Мет.421/пр 04.08.20 Пр.10 Т.2 п. 5 Поправка: Сб.№м 8, п.1.8. 3.1</t>
  </si>
  <si>
    <t>Пр/812-049.3-1</t>
  </si>
  <si>
    <t>Пр/774-049.3</t>
  </si>
  <si>
    <t>2</t>
  </si>
  <si>
    <t>м08-02-405-03</t>
  </si>
  <si>
    <t>Провод по установленным стальным конструкциям и панелям, сечение: до 70 мм2</t>
  </si>
  <si>
    <t>100 м</t>
  </si>
  <si>
    <t>ФЕРм-2001, м08-02-405-03, приказ Минстроя России № 876/пр от 26.12.2019</t>
  </si>
  <si>
    <t>3</t>
  </si>
  <si>
    <t>м08-02-405-01</t>
  </si>
  <si>
    <t>Провод по установленным стальным конструкциям и панелям, сечение: до 16 мм2</t>
  </si>
  <si>
    <t>ФЕРм-2001, м08-02-405-01, приказ Минстроя России № 876/пр от 26.12.2019</t>
  </si>
  <si>
    <t>*1,2)*1,15</t>
  </si>
  <si>
    <t>*1,2)*1,15)*1,05</t>
  </si>
  <si>
    <t>Поправка: Мет.421/пр 04.08.20 Пр.10 Т.2 п. 5 Поправка: Мет.421/пр 04.08.20 Пр.10 Т.2 п. 9 Поправка: Сб.№м 8, п.1.8. 3.1</t>
  </si>
  <si>
    <t>4</t>
  </si>
  <si>
    <t>м08-02-397-01</t>
  </si>
  <si>
    <t>Профиль перфорированный монтажный длиной 2 м</t>
  </si>
  <si>
    <t>ФЕРм-2001, м08-02-397-01, приказ Минстроя России № 876/пр от 26.12.2019</t>
  </si>
  <si>
    <t>*1,2</t>
  </si>
  <si>
    <t>*1,2)*1,05</t>
  </si>
  <si>
    <t>Поправка: Мет.421/пр 04.08.20 Пр.10 Т.2 п. 5 Поправка: Сб.№м 8, п.1.8. 3.1</t>
  </si>
  <si>
    <t>5</t>
  </si>
  <si>
    <t>м08-03-526-02</t>
  </si>
  <si>
    <t>Автомат одно-, двух-, трехполюсный, устанавливаемый на конструкции: на стене или колонне, на ток до 100 А</t>
  </si>
  <si>
    <t>ФЕРм-2001, м08-03-526-02,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</si>
  <si>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</si>
  <si>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</si>
  <si>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</si>
  <si>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</si>
  <si>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</si>
  <si>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</si>
  <si>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</si>
  <si>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</si>
  <si>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</si>
  <si>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</si>
  <si>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</si>
  <si>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</si>
  <si>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</si>
  <si>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</si>
  <si>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</si>
  <si>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</si>
  <si>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</si>
  <si>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</si>
  <si>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</si>
  <si>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</si>
  <si>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</si>
  <si>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</si>
  <si>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</si>
  <si>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</si>
  <si>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</si>
  <si>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</si>
  <si>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</si>
  <si>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</si>
  <si>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</si>
  <si>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</si>
  <si>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</si>
  <si>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</si>
  <si>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</si>
  <si>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</si>
  <si>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</si>
  <si>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</si>
  <si>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</si>
  <si>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</si>
  <si>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</si>
  <si>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</si>
  <si>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</si>
  <si>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</si>
  <si>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</si>
  <si>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</si>
  <si>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</si>
  <si>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</si>
  <si>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</si>
  <si>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</si>
  <si>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</si>
  <si>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</si>
  <si>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</si>
  <si>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</si>
  <si>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</si>
  <si>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</si>
  <si>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</si>
  <si>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</si>
  <si>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</si>
  <si>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</si>
  <si>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</si>
  <si>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2. Пусконаладочные работы</t>
  </si>
  <si>
    <t>6</t>
  </si>
  <si>
    <t>п02-02-003-01</t>
  </si>
  <si>
    <t>Функциональная настройка специального программного обеспечения АС, количество функций - 1</t>
  </si>
  <si>
    <t>ФЕРп-2001, п02-02-003-01, приказ Минстроя России № 876/пр от 26.12.2019</t>
  </si>
  <si>
    <t>Пусконаладочные работы</t>
  </si>
  <si>
    <t>Пусконаладочные работы Автоматизированные системы управления</t>
  </si>
  <si>
    <t>ФЕРп</t>
  </si>
  <si>
    <t>Поправка: МР 519/пр Прил.2, Табл.4, п. 3</t>
  </si>
  <si>
    <t>Пр/812-083.0-1</t>
  </si>
  <si>
    <t>Пр/774-083.0</t>
  </si>
  <si>
    <t>7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</si>
  <si>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</si>
  <si>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</si>
  <si>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</si>
  <si>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</si>
  <si>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Пусконаладочные работы Электротехнические устройства</t>
  </si>
  <si>
    <t>8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</si>
  <si>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</si>
  <si>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</si>
  <si>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ФЕРп-2001 доп.6, п01-03-002-05, приказ Минстроя России № 321/пр от 24.05.2021</t>
  </si>
  <si>
    <t>9</t>
  </si>
  <si>
    <t>п01-11-013-01</t>
  </si>
  <si>
    <t>Замер полного сопротивления цепи "фаза-нуль"</t>
  </si>
  <si>
    <t>ФЕРп-2001 доп.6, п01-11-013-01, приказ Минстроя России № 321/пр от 24.05.2021</t>
  </si>
  <si>
    <t>3. Материалы</t>
  </si>
  <si>
    <t>10</t>
  </si>
  <si>
    <t>Цена поставщика</t>
  </si>
  <si>
    <t>Счетчик электрической энергии трехфазный AD13A.M1.2-FLRs-R (2-20-1)</t>
  </si>
  <si>
    <t>шт.</t>
  </si>
  <si>
    <t>Письмо Минстроя России №12058-ИФ/09 от 05.03.2026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</si>
  <si>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</si>
  <si>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</si>
  <si>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</si>
  <si>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</si>
  <si>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11</t>
  </si>
  <si>
    <t>Пользовательский дисплей CIU8.B-4-1</t>
  </si>
  <si>
    <t>12</t>
  </si>
  <si>
    <t>Провод ПуВ 1х6 (аналог ПУВнг(А)- LS)</t>
  </si>
  <si>
    <t>М.</t>
  </si>
  <si>
    <t>13</t>
  </si>
  <si>
    <t>Анкер М10х90</t>
  </si>
  <si>
    <t>14</t>
  </si>
  <si>
    <t>DIN-рейка 10см оцинкованная</t>
  </si>
  <si>
    <t>15</t>
  </si>
  <si>
    <t>Выключатель автоматический ВА47-29 2Р 63А</t>
  </si>
  <si>
    <t>16</t>
  </si>
  <si>
    <t>Дистанционный фиксатор BIC15.50</t>
  </si>
  <si>
    <t>17</t>
  </si>
  <si>
    <t>Хомут кабельный 370*4,8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</si>
  <si>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</si>
  <si>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</si>
  <si>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</si>
  <si>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</si>
  <si>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</si>
  <si>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</si>
  <si>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</si>
  <si>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</si>
  <si>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</si>
  <si>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</si>
  <si>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</si>
  <si>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</si>
  <si>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</si>
  <si>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</si>
  <si>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</si>
  <si>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</si>
  <si>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</si>
  <si>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</si>
  <si>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</si>
  <si>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</si>
  <si>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</si>
  <si>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</si>
  <si>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</si>
  <si>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</si>
  <si>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</si>
  <si>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</si>
  <si>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</si>
  <si>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</si>
  <si>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</si>
  <si>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</si>
  <si>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</si>
  <si>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</si>
  <si>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</si>
  <si>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</si>
  <si>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</si>
  <si>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</si>
  <si>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</si>
  <si>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</si>
  <si>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</si>
  <si>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</si>
  <si>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</si>
  <si>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</si>
  <si>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</si>
  <si>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</si>
  <si>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</si>
  <si>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</si>
  <si>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</si>
  <si>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</si>
  <si>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</si>
  <si>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</si>
  <si>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</si>
  <si>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</si>
  <si>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</si>
  <si>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</si>
  <si>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</si>
  <si>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</si>
  <si>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</si>
  <si>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</si>
  <si>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</si>
  <si>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</si>
  <si>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</si>
  <si>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</si>
  <si>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</si>
  <si>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</si>
  <si>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</si>
  <si>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</si>
  <si>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</si>
  <si>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</si>
  <si>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</si>
  <si>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</si>
  <si>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</si>
  <si>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№9491-ИФ/09 от 24.02.2026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</si>
  <si>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</si>
  <si>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</si>
  <si>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</si>
  <si>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</si>
  <si>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</si>
  <si>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</si>
  <si>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</si>
  <si>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</si>
  <si>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</si>
  <si>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</si>
  <si>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</si>
  <si>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</si>
  <si>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</si>
  <si>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</si>
  <si>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</si>
  <si>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</si>
  <si>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т</t>
  </si>
  <si>
    <t>999-9950</t>
  </si>
  <si>
    <t>Вспомогательные ненормируемые материалы (2% от ОЗП)</t>
  </si>
  <si>
    <t>РУБ</t>
  </si>
  <si>
    <t>1-100-38</t>
  </si>
  <si>
    <t>Затраты труда рабочих (Средний разряд - 3,8)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</si>
  <si>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</si>
  <si>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</si>
  <si>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</si>
  <si>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01.7.02.07-0011</t>
  </si>
  <si>
    <t>ФССЦ-2001, 01.7.02.07-0011, приказ Минстроя России № 876/пр от 26.12.2019</t>
  </si>
  <si>
    <t>Прессшпан листовой, марка А</t>
  </si>
  <si>
    <t>кг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</si>
  <si>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</si>
  <si>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</si>
  <si>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</si>
  <si>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14.4.02.09-0001</t>
  </si>
  <si>
    <t>ФССЦ-2001, 14.4.02.09-0001, приказ Минстроя России № 876/пр от 26.12.2019</t>
  </si>
  <si>
    <t>Краска</t>
  </si>
  <si>
    <t>91.06.06-042</t>
  </si>
  <si>
    <t>ФСЭМ-2001, 91.06.06-042 , приказ Минстроя России № 876/пр от 26.12.2019</t>
  </si>
  <si>
    <t>Подъемники гидравлические, высота подъема 10 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</si>
  <si>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</si>
  <si>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</si>
  <si>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</si>
  <si>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</si>
  <si>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</si>
  <si>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</si>
  <si>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100 ШТ</t>
  </si>
  <si>
    <t>20.1.02.14-0001</t>
  </si>
  <si>
    <t>ФССЦ-2001, 20.1.02.14-0001, приказ Минстроя России № 876/пр от 26.12.2019</t>
  </si>
  <si>
    <t>Серьга</t>
  </si>
  <si>
    <t>20.2.09.13-0011</t>
  </si>
  <si>
    <t>ФССЦ-2001, 20.2.09.13-0011, приказ Минстроя России № 876/пр от 26.12.2019</t>
  </si>
  <si>
    <t>Муфты</t>
  </si>
  <si>
    <t>1-100-39</t>
  </si>
  <si>
    <t>Затраты труда рабочих (Средний разряд - 3,9)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</si>
  <si>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</si>
  <si>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</si>
  <si>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</si>
  <si>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</si>
  <si>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</si>
  <si>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</si>
  <si>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</si>
  <si>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</si>
  <si>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</si>
  <si>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</si>
  <si>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</si>
  <si>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</si>
  <si>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01.7.20.04-0005</t>
  </si>
  <si>
    <t>ФССЦ-2001, 01.7.20.04-0005, приказ Минстроя России № 876/пр от 26.12.2019</t>
  </si>
  <si>
    <t>Нитки швейные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</si>
  <si>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</si>
  <si>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</si>
  <si>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</si>
  <si>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</si>
  <si>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</si>
  <si>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</si>
  <si>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</si>
  <si>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</si>
  <si>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</si>
  <si>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10 ШТ</t>
  </si>
  <si>
    <t>3-200-01</t>
  </si>
  <si>
    <t>Инженер I категории</t>
  </si>
  <si>
    <t>чел.-ч</t>
  </si>
  <si>
    <t>3-200-02</t>
  </si>
  <si>
    <t>Инженер II категории</t>
  </si>
  <si>
    <t>3-300-01</t>
  </si>
  <si>
    <t>Ведущий инженер</t>
  </si>
  <si>
    <t>2-100-06</t>
  </si>
  <si>
    <t>Рабочий 6 разряда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</si>
  <si>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</si>
  <si>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</si>
  <si>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</si>
  <si>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</si>
  <si>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</si>
  <si>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</si>
  <si>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*1,15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</si>
  <si>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</si>
  <si>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</si>
  <si>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</si>
  <si>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Мет.421/пр 04.08.20 Пр.10 Т.2 п. 5</t>
  </si>
  <si>
    <t>*1,05</t>
  </si>
  <si>
    <t>Сб.№м 8, п.1.8. 3.1</t>
  </si>
  <si>
    <t>При производстве работ на высоте св. 2 до 8 м</t>
  </si>
  <si>
    <t>Тех. часть сб8м</t>
  </si>
  <si>
    <t>МР 519/пр Прил.2, Табл.4, п. 3</t>
  </si>
  <si>
    <t>Методика ФЕР 519/пр (пусконалад.)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</si>
  <si>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</si>
  <si>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</si>
  <si>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</si>
  <si>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Мет.421/пр 04.08.20 Пр.10 Т.2 п. 9 Наименование: Производство работ осуществляется в стесненных условиях населенных пунктов Поправка: Сб.№м 8, п.1.8. 3.1 Наименование: При производстве работ на высоте св. 2 до 8 м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</si>
  <si>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</si>
  <si>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Поправка: МР 519/пр Прил.2, Табл.4,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</si>
  <si>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</si>
  <si>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</si>
  <si>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</si>
  <si>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</si>
  <si>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</si>
  <si>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</si>
  <si>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</si>
  <si>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</si>
  <si>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</si>
  <si>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</si>
  <si>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</si>
  <si>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</si>
  <si>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</si>
  <si>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</si>
  <si>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</si>
  <si>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</si>
  <si>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</si>
  <si>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</si>
  <si>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</si>
  <si>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</si>
  <si>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</si>
  <si>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</si>
  <si>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</si>
  <si>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</si>
  <si>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</si>
  <si>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</si>
  <si>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</si>
  <si>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</si>
  <si>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</si>
  <si>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</si>
  <si>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</si>
  <si>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</si>
  <si>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</si>
  <si>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</si>
  <si>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</si>
  <si>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</si>
  <si>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</si>
  <si>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</si>
  <si>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</si>
  <si>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</si>
  <si>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</si>
  <si>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</si>
  <si>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1. Коммерческий учет абонента</t>
  </si>
  <si>
    <t>Производство работ осуществляется в стесненных условиях населенных пунктов
ОТ *1,15; ЭМ *1,15; ОТм *1,15; ЗТ *1,15; ЗТм *1,15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</si>
  <si>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</si>
  <si>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При производстве работ на высоте св. 2 до 8 м
ОТ *1,05; ЗТ *1,05</t>
  </si>
  <si>
    <t>Результирующие коэффициенты: 
ОТ =0;
ЭМ 1,15)*1,2;
ОТм 1,15)*1,2;
ЗТ 1,15)*1,2)*1,05;
ЗТм 1,15)*1,2</t>
  </si>
  <si>
    <t>Всего по позиции</t>
  </si>
  <si>
    <t>=</t>
  </si>
  <si>
    <t>Результирующие коэффициенты: 
ОТ 1,15)*1,2)*1,05;
ЭМ 1,15)*1,2;
ОТм 1,15)*1,2;
ЗТ 1,15)*1,2)*1,05;
ЗТм 1,15)*1,2</t>
  </si>
  <si>
    <t>Результирующие коэффициенты: 
ОТ 1,2)*1,15)*1,05;
ЭМ 1,2)*1,15;
ОТм 1,2)*1,15;
ЗТ 1,2)*1,15)*1,05;
ЗТм 1,2)*1,15</t>
  </si>
  <si>
    <t>Результирующие коэффициенты: 
ОТ 1,2)*1,05;
ЭМ 1,2;
ОТм 1,2;
ЗТ 1,2)*1,05;
ЗТм 1,2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</si>
  <si>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</si>
  <si>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</si>
  <si>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</si>
  <si>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</si>
  <si>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</si>
  <si>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</si>
  <si>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</si>
  <si>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</si>
  <si>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</si>
  <si>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</si>
  <si>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</si>
  <si>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</si>
  <si>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</si>
  <si>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</si>
  <si>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</si>
  <si>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</si>
  <si>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</si>
  <si>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</si>
  <si>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</si>
  <si>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</si>
  <si>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</si>
  <si>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</si>
  <si>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</si>
  <si>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</si>
  <si>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</si>
  <si>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</si>
  <si>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</si>
  <si>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2. Пусконаладочные работы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</si>
  <si>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ЗТ *1,2</t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</si>
  <si>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</si>
  <si>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</si>
  <si>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</si>
  <si>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</si>
  <si>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</si>
  <si>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</si>
  <si>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</si>
  <si>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Раздел: 3.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</si>
  <si>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</si>
  <si>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</si>
  <si>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</si>
  <si>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</si>
  <si>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</si>
  <si>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</si>
  <si>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</si>
  <si>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</si>
  <si>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</si>
  <si>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</si>
  <si>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</si>
  <si>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</si>
  <si>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</si>
  <si>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</si>
  <si>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</si>
  <si>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</si>
  <si>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Автоматизированные системы управления</t>
  </si>
  <si>
    <t xml:space="preserve">         вхолостую(по стр. 6)</t>
  </si>
  <si>
    <t>ПНР "под нагрузкой"</t>
  </si>
  <si>
    <t xml:space="preserve">         под нагрузкой(по стр. 6)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</si>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</sst>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166" fontId="0" fillId="0" borderId="0" xfId="0" applyNumberFormat="1"/>
    <xf numFmtId="166" fontId="26" fillId="0" borderId="2" xfId="0" applyNumberFormat="1" applyFont="1" applyBorder="1" applyAlignment="1">
      <alignment horizontal="right"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166" fontId="22" fillId="0" borderId="0" xfId="0" applyNumberFormat="1" applyFont="1" applyAlignment="1">
      <alignment horizontal="right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35C5-4AFE-4AE7-8B83-127B21E13A0D}">
  <sheetPr>
    <pageSetUpPr fitToPage="1"/>
  </sheetPr>
  <dimension ref="A1:CW352"/>
  <sheetViews>
    <sheetView tabSelected="1" topLeftCell="A235" zoomScaleNormal="100" workbookViewId="0">
      <selection activeCell="A197" sqref="A197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344</v>
      </c>
      <c r="C3" s="11"/>
      <c r="D3" s="11"/>
      <c r="E3" s="11"/>
      <c r="F3" s="12"/>
      <c r="G3" s="12"/>
      <c r="H3" s="11" t="s">
        <v>345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346</v>
      </c>
      <c r="C7" s="16"/>
      <c r="D7" s="16"/>
      <c r="E7" s="16"/>
      <c r="F7" s="12"/>
      <c r="G7" s="12"/>
      <c r="H7" s="16" t="s">
        <v>346</v>
      </c>
      <c r="I7" s="16"/>
      <c r="J7" s="16"/>
      <c r="K7" s="16"/>
      <c r="L7" s="16"/>
    </row>
    <row r="10" spans="1:93" ht="12.75" customHeight="1" x14ac:dyDescent="0.2">
      <c r="A10" s="17" t="s">
        <v>347</v>
      </c>
      <c r="B10" s="17"/>
      <c r="C10" s="17"/>
      <c r="D10" s="17"/>
      <c r="E10" s="17"/>
      <c r="F10" s="19" t="s">
        <v>383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348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349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350</v>
      </c>
      <c r="B16" s="17"/>
      <c r="C16" s="17"/>
      <c r="D16" s="17"/>
      <c r="E16" s="17"/>
      <c r="F16" s="19" t="s">
        <v>232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351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352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353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354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8.1 Монтаж трехфазного счетчика прямого включения  AD13A.M1.2-FLRs-R (2-20-1) (МО) (Корр. 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355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356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357</v>
      </c>
      <c r="B37" s="20"/>
      <c r="C37" s="32" t="s">
        <v>384</v>
      </c>
      <c r="D37" s="20" t="s">
        <v>358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359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360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385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361</v>
      </c>
      <c r="B44" s="12"/>
      <c r="C44" s="115">
        <f>C47+C48+C49+C50</f>
        <v>6.12</v>
      </c>
      <c r="D44" s="114">
        <f>D47+D48+D49+D50</f>
        <v>0.11</v>
      </c>
      <c r="E44" s="39"/>
      <c r="F44" s="20" t="s">
        <v>362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15"/>
      <c r="D45" s="115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363</v>
      </c>
      <c r="C46" s="117"/>
      <c r="D46" s="116"/>
      <c r="E46" s="42"/>
      <c r="F46" s="20"/>
      <c r="G46" s="20" t="s">
        <v>364</v>
      </c>
      <c r="H46" s="12"/>
      <c r="I46" s="117">
        <f>ROUND((SUM(AR58:AR345))/1000, 2)</f>
        <v>2.92</v>
      </c>
      <c r="J46" s="117">
        <f>ROUND((SUM(S58:S345))/1000, 2)</f>
        <v>0.05</v>
      </c>
      <c r="K46" s="20" t="s">
        <v>362</v>
      </c>
      <c r="L46" s="12"/>
    </row>
    <row r="47" spans="1:12" ht="14.25" customHeight="1" x14ac:dyDescent="0.2">
      <c r="A47" s="12"/>
      <c r="B47" s="38" t="s">
        <v>365</v>
      </c>
      <c r="C47" s="115">
        <f>ROUND((ROUND(SUMIF(CD58:CD345, 1, AA58:AA345)*Source!D251, 2)+ROUND(SUMIF(CD58:CD345, 1, P58:P345)*Source!E251, 2)+ROUND(SUMIF(CD58:CD345, 1, AV58:AV345), 2)+ROUND(SUMIF(CD58:CD345, 1, S58:S345)*Source!G251, 2)+SUMIF(CD58:CD345, 1, BC58:BC345)+SUMIF(CD58:CD345, 1, BB58:BB345)+SUMIF(CD58:CD345, 1, AZ58:AZ345)+SUMIF(CD58:CD345, 1, BA58:BA345))/1000, 2)</f>
        <v>0</v>
      </c>
      <c r="D47" s="114">
        <f>ROUND((SUM(BH58:BH345)+SUMIF(CD58:CD345, 1, AG58:AG345)+SUMIF(CD58:CD345, 1, AF58:AF345))/1000, 2)</f>
        <v>0</v>
      </c>
      <c r="E47" s="39"/>
      <c r="F47" s="20" t="s">
        <v>362</v>
      </c>
      <c r="G47" s="20" t="s">
        <v>366</v>
      </c>
      <c r="H47" s="12"/>
      <c r="I47" s="20"/>
      <c r="J47" s="118">
        <f>Source!F177</f>
        <v>4.5119999999999996</v>
      </c>
      <c r="K47" s="20" t="s">
        <v>237</v>
      </c>
      <c r="L47" s="12"/>
    </row>
    <row r="48" spans="1:12" ht="14.25" customHeight="1" x14ac:dyDescent="0.2">
      <c r="A48" s="12"/>
      <c r="B48" s="38" t="s">
        <v>367</v>
      </c>
      <c r="C48" s="115">
        <f>ROUND((ROUND(SUMIF(CD58:CD345, 2, AA58:AA345)*Source!D251, 2)+ROUND(SUMIF(CD58:CD345, 2, P58:P345)*Source!E251, 2)+ROUND(SUMIF(CD58:CD345, 2, AV58:AV345), 2)+ROUND(SUMIF(CD58:CD345, 2, S58:S345)*Source!G251, 2)+SUMIF(CD58:CD345, 2, BC58:BC345)+SUMIF(CD58:CD345, 2, BB58:BB345)+SUMIF(CD58:CD345, 2, AZ58:AZ345)+SUMIF(CD58:CD345, 2, BA58:BA345))/1000, 2)</f>
        <v>0</v>
      </c>
      <c r="D48" s="114">
        <f>ROUND((SUM(BI58:BI345)+SUMIF(CD58:CD345, 2, AG58:AG345)+SUMIF(CD58:CD345, 2, AF58:AF345))/1000, 2)</f>
        <v>0</v>
      </c>
      <c r="E48" s="39"/>
      <c r="F48" s="20" t="s">
        <v>362</v>
      </c>
      <c r="G48" s="20" t="s">
        <v>368</v>
      </c>
      <c r="H48" s="12"/>
      <c r="I48" s="20"/>
      <c r="J48" s="118">
        <f>Source!F178</f>
        <v>0</v>
      </c>
      <c r="K48" s="20" t="s">
        <v>237</v>
      </c>
      <c r="L48" s="12"/>
    </row>
    <row r="49" spans="1:101" ht="14.25" customHeight="1" x14ac:dyDescent="0.2">
      <c r="A49" s="12"/>
      <c r="B49" s="38" t="s">
        <v>369</v>
      </c>
      <c r="C49" s="115">
        <f>ROUND((ROUND(SUM(BJ58:BJ345)*Source!H251, 2)+SUMIF(CD58:CD345, 3, BD58:BD345)+SUMIF(CD58:CD345, 3, BB58:BB345))/1000, 2)</f>
        <v>0</v>
      </c>
      <c r="D49" s="114">
        <f>ROUND((SUM(BJ58:BJ345)+SUM(AH58:AH345))/1000, 2)</f>
        <v>0</v>
      </c>
      <c r="E49" s="39"/>
      <c r="F49" s="20" t="s">
        <v>362</v>
      </c>
      <c r="G49" s="20"/>
      <c r="H49" s="20"/>
      <c r="I49" s="20"/>
      <c r="J49" s="20"/>
      <c r="K49" s="20"/>
      <c r="L49" s="12"/>
    </row>
    <row r="50" spans="1:101" ht="14.25" customHeight="1" x14ac:dyDescent="0.2">
      <c r="A50" s="12"/>
      <c r="B50" s="38" t="s">
        <v>370</v>
      </c>
      <c r="C50" s="115">
        <f>ROUND((ROUND(SUM(BL58:BL345)*Source!I251, 2)+SUMIF(CD58:CD345, 4, BC58:BC345)+SUM(BR58:BR345)+ROUND(SUM(BN58:BN345)*Source!H251, 2)+SUMIF(CD58:CD345, 4, BB58:BB345))/1000, 2)</f>
        <v>6.12</v>
      </c>
      <c r="D50" s="114">
        <f>ROUND((SUM(BL58:BL345)+SUMIF(CD58:CD345, 4, AG58:AG345)+SUM(BM58:BM345)+SUM(BN58:BN345)+SUMIF(CD58:CD345, 4, AF58:AF345))/1000, 2)</f>
        <v>0.11</v>
      </c>
      <c r="E50" s="43"/>
      <c r="F50" s="20" t="s">
        <v>362</v>
      </c>
      <c r="G50" s="20"/>
      <c r="H50" s="20"/>
      <c r="I50" s="20"/>
      <c r="J50" s="20"/>
      <c r="K50" s="20"/>
      <c r="L50" s="12"/>
    </row>
    <row r="51" spans="1:101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01" ht="12.75" customHeight="1" x14ac:dyDescent="0.2">
      <c r="A52" s="48" t="s">
        <v>371</v>
      </c>
      <c r="B52" s="48" t="s">
        <v>372</v>
      </c>
      <c r="C52" s="48" t="s">
        <v>373</v>
      </c>
      <c r="D52" s="48" t="s">
        <v>374</v>
      </c>
      <c r="E52" s="46" t="s">
        <v>375</v>
      </c>
      <c r="F52" s="45"/>
      <c r="G52" s="52"/>
      <c r="H52" s="46" t="s">
        <v>376</v>
      </c>
      <c r="I52" s="45"/>
      <c r="J52" s="60"/>
      <c r="K52" s="57" t="s">
        <v>377</v>
      </c>
      <c r="L52" s="48" t="s">
        <v>378</v>
      </c>
    </row>
    <row r="53" spans="1:101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01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01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01" ht="25.5" customHeight="1" x14ac:dyDescent="0.2">
      <c r="A56" s="50"/>
      <c r="B56" s="50"/>
      <c r="C56" s="50"/>
      <c r="D56" s="50"/>
      <c r="E56" s="63" t="s">
        <v>379</v>
      </c>
      <c r="F56" s="63" t="s">
        <v>380</v>
      </c>
      <c r="G56" s="64" t="s">
        <v>381</v>
      </c>
      <c r="H56" s="63" t="s">
        <v>379</v>
      </c>
      <c r="I56" s="63" t="s">
        <v>380</v>
      </c>
      <c r="J56" s="65" t="s">
        <v>382</v>
      </c>
      <c r="K56" s="59"/>
      <c r="L56" s="50"/>
    </row>
    <row r="57" spans="1:101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01" ht="16.5" x14ac:dyDescent="0.2">
      <c r="A59" s="69" t="s">
        <v>386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01" ht="28.5" x14ac:dyDescent="0.2">
      <c r="A60" s="70" t="s">
        <v>15</v>
      </c>
      <c r="B60" s="71" t="str">
        <f>Source!F28</f>
        <v>м08-03-600-02</v>
      </c>
      <c r="C60" s="71" t="str">
        <f>Source!G28</f>
        <v>Счетчики, устанавливаемые на готовом основании: трехфазные</v>
      </c>
      <c r="D60" s="72" t="str">
        <f>Source!H28</f>
        <v>ШТ</v>
      </c>
      <c r="E60" s="74">
        <f>Source!K28</f>
        <v>1</v>
      </c>
      <c r="F60" s="74"/>
      <c r="G60" s="74">
        <f>Source!I28</f>
        <v>1</v>
      </c>
      <c r="H60" s="76"/>
      <c r="I60" s="75"/>
      <c r="J60" s="76"/>
      <c r="K60" s="75"/>
      <c r="L60" s="76"/>
    </row>
    <row r="61" spans="1:101" ht="25.5" x14ac:dyDescent="0.2">
      <c r="B61" s="77" t="s">
        <v>328</v>
      </c>
      <c r="C61" s="78" t="s">
        <v>387</v>
      </c>
      <c r="D61" s="78"/>
      <c r="E61" s="78"/>
      <c r="F61" s="78"/>
      <c r="G61" s="78"/>
      <c r="H61" s="78"/>
      <c r="I61" s="78"/>
      <c r="J61" s="78"/>
      <c r="K61" s="78"/>
      <c r="L61" s="78"/>
      <c r="CW61" s="79" t="s">
        <v>387</v>
      </c>
    </row>
    <row r="62" spans="1:101" ht="51" x14ac:dyDescent="0.2">
      <c r="B62" s="77" t="s">
        <v>331</v>
      </c>
      <c r="C62" s="78" t="s">
        <v>388</v>
      </c>
      <c r="D62" s="78"/>
      <c r="E62" s="78"/>
      <c r="F62" s="78"/>
      <c r="G62" s="78"/>
      <c r="H62" s="78"/>
      <c r="I62" s="78"/>
      <c r="J62" s="78"/>
      <c r="K62" s="78"/>
      <c r="L62" s="78"/>
      <c r="CW62" s="79" t="s">
        <v>388</v>
      </c>
    </row>
    <row r="63" spans="1:101" x14ac:dyDescent="0.2">
      <c r="B63" s="77" t="s">
        <v>333</v>
      </c>
      <c r="C63" s="78" t="s">
        <v>389</v>
      </c>
      <c r="D63" s="78"/>
      <c r="E63" s="78"/>
      <c r="F63" s="78"/>
      <c r="G63" s="78"/>
      <c r="H63" s="78"/>
      <c r="I63" s="78"/>
      <c r="J63" s="78"/>
      <c r="K63" s="78"/>
      <c r="L63" s="78"/>
    </row>
    <row r="64" spans="1:101" ht="76.5" x14ac:dyDescent="0.2">
      <c r="A64" s="84"/>
      <c r="B64" s="84"/>
      <c r="C64" s="85" t="s">
        <v>390</v>
      </c>
      <c r="D64" s="85"/>
      <c r="E64" s="85"/>
      <c r="F64" s="85"/>
      <c r="G64" s="84"/>
      <c r="H64" s="84"/>
      <c r="I64" s="84"/>
      <c r="J64" s="84"/>
      <c r="K64" s="84"/>
      <c r="L64" s="84"/>
      <c r="CW64" s="81" t="s">
        <v>390</v>
      </c>
    </row>
    <row r="65" spans="1:101" ht="15" x14ac:dyDescent="0.2">
      <c r="C65" s="83" t="s">
        <v>391</v>
      </c>
      <c r="D65" s="83"/>
      <c r="E65" s="83"/>
      <c r="F65" s="83"/>
      <c r="G65" s="83"/>
      <c r="H65" s="83"/>
      <c r="I65" s="87">
        <f>J60</f>
        <v>0</v>
      </c>
      <c r="J65" s="87"/>
      <c r="O65" s="86">
        <f>J60</f>
        <v>0</v>
      </c>
      <c r="P65">
        <f>0</f>
        <v>0</v>
      </c>
      <c r="R65" t="s">
        <v>392</v>
      </c>
      <c r="S65">
        <f>0</f>
        <v>0</v>
      </c>
      <c r="U65">
        <f>0</f>
        <v>0</v>
      </c>
      <c r="X65">
        <f>0</f>
        <v>0</v>
      </c>
      <c r="Z65" t="s">
        <v>392</v>
      </c>
      <c r="AA65">
        <f>0</f>
        <v>0</v>
      </c>
      <c r="AD65">
        <f>Source!X28</f>
        <v>0</v>
      </c>
      <c r="AE65">
        <f>Source!Y28</f>
        <v>0</v>
      </c>
      <c r="AZ65">
        <f>Source!HK28</f>
        <v>0</v>
      </c>
      <c r="BA65">
        <f>Source!HL28</f>
        <v>0</v>
      </c>
      <c r="BI65" s="86">
        <f>J60</f>
        <v>0</v>
      </c>
      <c r="CD65">
        <v>2</v>
      </c>
    </row>
    <row r="66" spans="1:101" ht="42.75" x14ac:dyDescent="0.2">
      <c r="A66" s="70" t="s">
        <v>30</v>
      </c>
      <c r="B66" s="71" t="str">
        <f>Source!F29</f>
        <v>м08-02-405-03</v>
      </c>
      <c r="C66" s="71" t="str">
        <f>Source!G29</f>
        <v>Провод по установленным стальным конструкциям и панелям, сечение: до 70 мм2</v>
      </c>
      <c r="D66" s="72" t="str">
        <f>Source!H29</f>
        <v>100 м</v>
      </c>
      <c r="E66" s="74">
        <f>Source!K29</f>
        <v>0.12</v>
      </c>
      <c r="F66" s="74"/>
      <c r="G66" s="74">
        <f>Source!I29</f>
        <v>0.12</v>
      </c>
      <c r="H66" s="76"/>
      <c r="I66" s="75"/>
      <c r="J66" s="76"/>
      <c r="K66" s="75"/>
      <c r="L66" s="76"/>
    </row>
    <row r="67" spans="1:101" ht="25.5" x14ac:dyDescent="0.2">
      <c r="B67" s="77" t="s">
        <v>328</v>
      </c>
      <c r="C67" s="78" t="s">
        <v>387</v>
      </c>
      <c r="D67" s="78"/>
      <c r="E67" s="78"/>
      <c r="F67" s="78"/>
      <c r="G67" s="78"/>
      <c r="H67" s="78"/>
      <c r="I67" s="78"/>
      <c r="J67" s="78"/>
      <c r="K67" s="78"/>
      <c r="L67" s="78"/>
      <c r="CW67" s="79" t="s">
        <v>387</v>
      </c>
    </row>
    <row r="68" spans="1:101" ht="51" x14ac:dyDescent="0.2">
      <c r="B68" s="77" t="s">
        <v>331</v>
      </c>
      <c r="C68" s="78" t="s">
        <v>388</v>
      </c>
      <c r="D68" s="78"/>
      <c r="E68" s="78"/>
      <c r="F68" s="78"/>
      <c r="G68" s="78"/>
      <c r="H68" s="78"/>
      <c r="I68" s="78"/>
      <c r="J68" s="78"/>
      <c r="K68" s="78"/>
      <c r="L68" s="78"/>
      <c r="CW68" s="79" t="s">
        <v>388</v>
      </c>
    </row>
    <row r="69" spans="1:101" x14ac:dyDescent="0.2">
      <c r="B69" s="77" t="s">
        <v>333</v>
      </c>
      <c r="C69" s="78" t="s">
        <v>389</v>
      </c>
      <c r="D69" s="78"/>
      <c r="E69" s="78"/>
      <c r="F69" s="78"/>
      <c r="G69" s="78"/>
      <c r="H69" s="78"/>
      <c r="I69" s="78"/>
      <c r="J69" s="78"/>
      <c r="K69" s="78"/>
      <c r="L69" s="78"/>
    </row>
    <row r="70" spans="1:101" ht="76.5" x14ac:dyDescent="0.2">
      <c r="C70" s="80" t="s">
        <v>393</v>
      </c>
      <c r="D70" s="80"/>
      <c r="E70" s="80"/>
      <c r="F70" s="80"/>
      <c r="CW70" s="81" t="s">
        <v>393</v>
      </c>
    </row>
    <row r="71" spans="1:101" x14ac:dyDescent="0.2">
      <c r="A71" s="84"/>
      <c r="B71" s="84"/>
      <c r="C71" s="88" t="str">
        <f>"Объем: "&amp;Source!I29&amp;"=12/"&amp;"100"</f>
        <v>Объем: 0,12=12/100</v>
      </c>
      <c r="D71" s="84"/>
      <c r="E71" s="84"/>
      <c r="F71" s="84"/>
      <c r="G71" s="84"/>
      <c r="H71" s="84"/>
      <c r="I71" s="84"/>
      <c r="J71" s="84"/>
      <c r="K71" s="84"/>
      <c r="L71" s="84"/>
    </row>
    <row r="72" spans="1:101" ht="15" x14ac:dyDescent="0.2">
      <c r="C72" s="83" t="s">
        <v>391</v>
      </c>
      <c r="D72" s="83"/>
      <c r="E72" s="83"/>
      <c r="F72" s="83"/>
      <c r="G72" s="83"/>
      <c r="H72" s="83"/>
      <c r="I72" s="87">
        <f>J66</f>
        <v>0</v>
      </c>
      <c r="J72" s="87"/>
      <c r="O72" s="86">
        <f>J66</f>
        <v>0</v>
      </c>
      <c r="P72">
        <f>0</f>
        <v>0</v>
      </c>
      <c r="R72" t="s">
        <v>392</v>
      </c>
      <c r="S72">
        <f>0</f>
        <v>0</v>
      </c>
      <c r="U72">
        <f>0</f>
        <v>0</v>
      </c>
      <c r="X72">
        <f>0</f>
        <v>0</v>
      </c>
      <c r="Z72" t="s">
        <v>392</v>
      </c>
      <c r="AA72">
        <f>0</f>
        <v>0</v>
      </c>
      <c r="AD72">
        <f>Source!X29</f>
        <v>0</v>
      </c>
      <c r="AE72">
        <f>Source!Y29</f>
        <v>0</v>
      </c>
      <c r="AZ72">
        <f>Source!HK29</f>
        <v>0</v>
      </c>
      <c r="BA72">
        <f>Source!HL29</f>
        <v>0</v>
      </c>
      <c r="BI72" s="86">
        <f>J66</f>
        <v>0</v>
      </c>
      <c r="CD72">
        <v>2</v>
      </c>
    </row>
    <row r="73" spans="1:101" ht="42.75" x14ac:dyDescent="0.2">
      <c r="A73" s="70" t="s">
        <v>35</v>
      </c>
      <c r="B73" s="71" t="str">
        <f>Source!F30</f>
        <v>м08-02-405-01</v>
      </c>
      <c r="C73" s="71" t="str">
        <f>Source!G30</f>
        <v>Провод по установленным стальным конструкциям и панелям, сечение: до 16 мм2</v>
      </c>
      <c r="D73" s="72" t="str">
        <f>Source!H30</f>
        <v>100 м</v>
      </c>
      <c r="E73" s="74">
        <f>Source!K30</f>
        <v>0.02</v>
      </c>
      <c r="F73" s="74"/>
      <c r="G73" s="74">
        <f>Source!I30</f>
        <v>0.02</v>
      </c>
      <c r="H73" s="76"/>
      <c r="I73" s="75"/>
      <c r="J73" s="76"/>
      <c r="K73" s="75"/>
      <c r="L73" s="76"/>
    </row>
    <row r="74" spans="1:101" ht="51" x14ac:dyDescent="0.2">
      <c r="B74" s="77" t="s">
        <v>331</v>
      </c>
      <c r="C74" s="78" t="s">
        <v>388</v>
      </c>
      <c r="D74" s="78"/>
      <c r="E74" s="78"/>
      <c r="F74" s="78"/>
      <c r="G74" s="78"/>
      <c r="H74" s="78"/>
      <c r="I74" s="78"/>
      <c r="J74" s="78"/>
      <c r="K74" s="78"/>
      <c r="L74" s="78"/>
      <c r="CW74" s="79" t="s">
        <v>388</v>
      </c>
    </row>
    <row r="75" spans="1:101" ht="25.5" x14ac:dyDescent="0.2">
      <c r="B75" s="77" t="s">
        <v>328</v>
      </c>
      <c r="C75" s="78" t="s">
        <v>387</v>
      </c>
      <c r="D75" s="78"/>
      <c r="E75" s="78"/>
      <c r="F75" s="78"/>
      <c r="G75" s="78"/>
      <c r="H75" s="78"/>
      <c r="I75" s="78"/>
      <c r="J75" s="78"/>
      <c r="K75" s="78"/>
      <c r="L75" s="78"/>
      <c r="CW75" s="79" t="s">
        <v>387</v>
      </c>
    </row>
    <row r="76" spans="1:101" x14ac:dyDescent="0.2">
      <c r="B76" s="77" t="s">
        <v>333</v>
      </c>
      <c r="C76" s="78" t="s">
        <v>389</v>
      </c>
      <c r="D76" s="78"/>
      <c r="E76" s="78"/>
      <c r="F76" s="78"/>
      <c r="G76" s="78"/>
      <c r="H76" s="78"/>
      <c r="I76" s="78"/>
      <c r="J76" s="78"/>
      <c r="K76" s="78"/>
      <c r="L76" s="78"/>
    </row>
    <row r="77" spans="1:101" ht="76.5" x14ac:dyDescent="0.2">
      <c r="C77" s="80" t="s">
        <v>394</v>
      </c>
      <c r="D77" s="80"/>
      <c r="E77" s="80"/>
      <c r="F77" s="80"/>
      <c r="CW77" s="81" t="s">
        <v>394</v>
      </c>
    </row>
    <row r="78" spans="1:101" x14ac:dyDescent="0.2">
      <c r="A78" s="84"/>
      <c r="B78" s="84"/>
      <c r="C78" s="88" t="str">
        <f>"Объем: "&amp;Source!I30&amp;"=2/"&amp;"100"</f>
        <v>Объем: 0,02=2/100</v>
      </c>
      <c r="D78" s="84"/>
      <c r="E78" s="84"/>
      <c r="F78" s="84"/>
      <c r="G78" s="84"/>
      <c r="H78" s="84"/>
      <c r="I78" s="84"/>
      <c r="J78" s="84"/>
      <c r="K78" s="84"/>
      <c r="L78" s="84"/>
    </row>
    <row r="79" spans="1:101" ht="15" x14ac:dyDescent="0.2">
      <c r="C79" s="83" t="s">
        <v>391</v>
      </c>
      <c r="D79" s="83"/>
      <c r="E79" s="83"/>
      <c r="F79" s="83"/>
      <c r="G79" s="83"/>
      <c r="H79" s="83"/>
      <c r="I79" s="87">
        <f>J73</f>
        <v>0</v>
      </c>
      <c r="J79" s="87"/>
      <c r="O79" s="86">
        <f>J73</f>
        <v>0</v>
      </c>
      <c r="P79">
        <f>0</f>
        <v>0</v>
      </c>
      <c r="R79" t="s">
        <v>392</v>
      </c>
      <c r="S79">
        <f>0</f>
        <v>0</v>
      </c>
      <c r="U79">
        <f>0</f>
        <v>0</v>
      </c>
      <c r="X79">
        <f>0</f>
        <v>0</v>
      </c>
      <c r="Z79" t="s">
        <v>392</v>
      </c>
      <c r="AA79">
        <f>0</f>
        <v>0</v>
      </c>
      <c r="AD79">
        <f>Source!X30</f>
        <v>0</v>
      </c>
      <c r="AE79">
        <f>Source!Y30</f>
        <v>0</v>
      </c>
      <c r="AZ79">
        <f>Source!HK30</f>
        <v>0</v>
      </c>
      <c r="BA79">
        <f>Source!HL30</f>
        <v>0</v>
      </c>
      <c r="BI79" s="86">
        <f>J73</f>
        <v>0</v>
      </c>
      <c r="CD79">
        <v>2</v>
      </c>
    </row>
    <row r="80" spans="1:101" ht="28.5" x14ac:dyDescent="0.2">
      <c r="A80" s="70" t="s">
        <v>42</v>
      </c>
      <c r="B80" s="71" t="str">
        <f>Source!F31</f>
        <v>м08-02-397-01</v>
      </c>
      <c r="C80" s="71" t="str">
        <f>Source!G31</f>
        <v>Профиль перфорированный монтажный длиной 2 м</v>
      </c>
      <c r="D80" s="72" t="str">
        <f>Source!H31</f>
        <v>100 м</v>
      </c>
      <c r="E80" s="74">
        <f>Source!K31</f>
        <v>4.0000000000000001E-3</v>
      </c>
      <c r="F80" s="74"/>
      <c r="G80" s="74">
        <f>Source!I31</f>
        <v>4.0000000000000001E-3</v>
      </c>
      <c r="H80" s="76"/>
      <c r="I80" s="75"/>
      <c r="J80" s="76"/>
      <c r="K80" s="75"/>
      <c r="L80" s="76"/>
    </row>
    <row r="81" spans="1:101" ht="51" x14ac:dyDescent="0.2">
      <c r="B81" s="77" t="s">
        <v>331</v>
      </c>
      <c r="C81" s="78" t="s">
        <v>388</v>
      </c>
      <c r="D81" s="78"/>
      <c r="E81" s="78"/>
      <c r="F81" s="78"/>
      <c r="G81" s="78"/>
      <c r="H81" s="78"/>
      <c r="I81" s="78"/>
      <c r="J81" s="78"/>
      <c r="K81" s="78"/>
      <c r="L81" s="78"/>
      <c r="CW81" s="79" t="s">
        <v>388</v>
      </c>
    </row>
    <row r="82" spans="1:101" x14ac:dyDescent="0.2">
      <c r="B82" s="77" t="s">
        <v>333</v>
      </c>
      <c r="C82" s="78" t="s">
        <v>389</v>
      </c>
      <c r="D82" s="78"/>
      <c r="E82" s="78"/>
      <c r="F82" s="78"/>
      <c r="G82" s="78"/>
      <c r="H82" s="78"/>
      <c r="I82" s="78"/>
      <c r="J82" s="78"/>
      <c r="K82" s="78"/>
      <c r="L82" s="78"/>
    </row>
    <row r="83" spans="1:101" ht="76.5" x14ac:dyDescent="0.2">
      <c r="C83" s="80" t="s">
        <v>395</v>
      </c>
      <c r="D83" s="80"/>
      <c r="E83" s="80"/>
      <c r="F83" s="80"/>
      <c r="CW83" s="81" t="s">
        <v>395</v>
      </c>
    </row>
    <row r="84" spans="1:101" x14ac:dyDescent="0.2">
      <c r="A84" s="84"/>
      <c r="B84" s="84"/>
      <c r="C84" s="88" t="str">
        <f>"Объем: "&amp;Source!I31&amp;"=0,4/"&amp;"100"</f>
        <v>Объем: 0,004=0,4/100</v>
      </c>
      <c r="D84" s="84"/>
      <c r="E84" s="84"/>
      <c r="F84" s="84"/>
      <c r="G84" s="84"/>
      <c r="H84" s="84"/>
      <c r="I84" s="84"/>
      <c r="J84" s="84"/>
      <c r="K84" s="84"/>
      <c r="L84" s="84"/>
    </row>
    <row r="85" spans="1:101" ht="15" x14ac:dyDescent="0.2">
      <c r="C85" s="83" t="s">
        <v>391</v>
      </c>
      <c r="D85" s="83"/>
      <c r="E85" s="83"/>
      <c r="F85" s="83"/>
      <c r="G85" s="83"/>
      <c r="H85" s="83"/>
      <c r="I85" s="87">
        <f>J80</f>
        <v>0</v>
      </c>
      <c r="J85" s="87"/>
      <c r="O85" s="86">
        <f>J80</f>
        <v>0</v>
      </c>
      <c r="P85">
        <f>0</f>
        <v>0</v>
      </c>
      <c r="R85" t="s">
        <v>392</v>
      </c>
      <c r="S85">
        <f>0</f>
        <v>0</v>
      </c>
      <c r="U85">
        <f>0</f>
        <v>0</v>
      </c>
      <c r="X85">
        <f>0</f>
        <v>0</v>
      </c>
      <c r="Z85" t="s">
        <v>392</v>
      </c>
      <c r="AA85">
        <f>0</f>
        <v>0</v>
      </c>
      <c r="AD85">
        <f>Source!X31</f>
        <v>0</v>
      </c>
      <c r="AE85">
        <f>Source!Y31</f>
        <v>0</v>
      </c>
      <c r="AZ85">
        <f>Source!HK31</f>
        <v>0</v>
      </c>
      <c r="BA85">
        <f>Source!HL31</f>
        <v>0</v>
      </c>
      <c r="BI85" s="86">
        <f>J80</f>
        <v>0</v>
      </c>
      <c r="CD85">
        <v>2</v>
      </c>
    </row>
    <row r="86" spans="1:101" ht="42.75" x14ac:dyDescent="0.2">
      <c r="A86" s="70" t="s">
        <v>49</v>
      </c>
      <c r="B86" s="71" t="str">
        <f>Source!F32</f>
        <v>м08-03-526-02</v>
      </c>
      <c r="C86" s="71" t="str">
        <f>Source!G32</f>
        <v>Автомат одно-, двух-, трехполюсный, устанавливаемый на конструкции: на стене или колонне, на ток до 100 А</v>
      </c>
      <c r="D86" s="72" t="str">
        <f>Source!H32</f>
        <v>ШТ</v>
      </c>
      <c r="E86" s="74">
        <f>Source!K32</f>
        <v>1</v>
      </c>
      <c r="F86" s="74"/>
      <c r="G86" s="74">
        <f>Source!I32</f>
        <v>1</v>
      </c>
      <c r="H86" s="76"/>
      <c r="I86" s="75"/>
      <c r="J86" s="76"/>
      <c r="K86" s="75"/>
      <c r="L86" s="76"/>
    </row>
    <row r="87" spans="1:101" ht="51" x14ac:dyDescent="0.2">
      <c r="B87" s="77" t="s">
        <v>331</v>
      </c>
      <c r="C87" s="78" t="s">
        <v>388</v>
      </c>
      <c r="D87" s="78"/>
      <c r="E87" s="78"/>
      <c r="F87" s="78"/>
      <c r="G87" s="78"/>
      <c r="H87" s="78"/>
      <c r="I87" s="78"/>
      <c r="J87" s="78"/>
      <c r="K87" s="78"/>
      <c r="L87" s="78"/>
      <c r="CW87" s="79" t="s">
        <v>388</v>
      </c>
    </row>
    <row r="88" spans="1:101" x14ac:dyDescent="0.2">
      <c r="B88" s="77" t="s">
        <v>333</v>
      </c>
      <c r="C88" s="78" t="s">
        <v>389</v>
      </c>
      <c r="D88" s="78"/>
      <c r="E88" s="78"/>
      <c r="F88" s="78"/>
      <c r="G88" s="78"/>
      <c r="H88" s="78"/>
      <c r="I88" s="78"/>
      <c r="J88" s="78"/>
      <c r="K88" s="78"/>
      <c r="L88" s="78"/>
    </row>
    <row r="89" spans="1:101" ht="76.5" x14ac:dyDescent="0.2">
      <c r="A89" s="84"/>
      <c r="B89" s="84"/>
      <c r="C89" s="85" t="s">
        <v>395</v>
      </c>
      <c r="D89" s="85"/>
      <c r="E89" s="85"/>
      <c r="F89" s="85"/>
      <c r="G89" s="84"/>
      <c r="H89" s="84"/>
      <c r="I89" s="84"/>
      <c r="J89" s="84"/>
      <c r="K89" s="84"/>
      <c r="L89" s="84"/>
      <c r="CW89" s="81" t="s">
        <v>395</v>
      </c>
    </row>
    <row r="90" spans="1:101" ht="15" x14ac:dyDescent="0.2">
      <c r="C90" s="83" t="s">
        <v>391</v>
      </c>
      <c r="D90" s="83"/>
      <c r="E90" s="83"/>
      <c r="F90" s="83"/>
      <c r="G90" s="83"/>
      <c r="H90" s="83"/>
      <c r="I90" s="87">
        <f>J86</f>
        <v>0</v>
      </c>
      <c r="J90" s="87"/>
      <c r="O90" s="86">
        <f>J86</f>
        <v>0</v>
      </c>
      <c r="P90">
        <f>0</f>
        <v>0</v>
      </c>
      <c r="R90" t="s">
        <v>392</v>
      </c>
      <c r="S90">
        <f>0</f>
        <v>0</v>
      </c>
      <c r="U90">
        <f>0</f>
        <v>0</v>
      </c>
      <c r="X90">
        <f>0</f>
        <v>0</v>
      </c>
      <c r="Z90" t="s">
        <v>392</v>
      </c>
      <c r="AA90">
        <f>0</f>
        <v>0</v>
      </c>
      <c r="AD90">
        <f>Source!X32</f>
        <v>0</v>
      </c>
      <c r="AE90">
        <f>Source!Y32</f>
        <v>0</v>
      </c>
      <c r="AZ90">
        <f>Source!HK32</f>
        <v>0</v>
      </c>
      <c r="BA90">
        <f>Source!HL32</f>
        <v>0</v>
      </c>
      <c r="BI90" s="86">
        <f>J86</f>
        <v>0</v>
      </c>
      <c r="CD90">
        <v>2</v>
      </c>
    </row>
    <row r="92" spans="1:101" ht="15" hidden="1" x14ac:dyDescent="0.2">
      <c r="A92" s="91"/>
      <c r="B92" s="92"/>
      <c r="C92" s="93" t="s">
        <v>396</v>
      </c>
      <c r="D92" s="93"/>
      <c r="E92" s="93"/>
      <c r="F92" s="93"/>
      <c r="G92" s="93"/>
      <c r="H92" s="93"/>
      <c r="I92" s="94"/>
      <c r="J92" s="95">
        <f>J94+J95+J101+J105</f>
        <v>0</v>
      </c>
      <c r="K92" s="95"/>
      <c r="L92" s="95"/>
    </row>
    <row r="93" spans="1:101" ht="14.25" hidden="1" x14ac:dyDescent="0.2">
      <c r="A93" s="82"/>
      <c r="B93" s="89"/>
      <c r="C93" s="96" t="s">
        <v>397</v>
      </c>
      <c r="D93" s="90"/>
      <c r="E93" s="90"/>
      <c r="F93" s="90"/>
      <c r="G93" s="90"/>
      <c r="H93" s="90"/>
      <c r="I93" s="74"/>
      <c r="J93" s="76"/>
      <c r="K93" s="76"/>
      <c r="L93" s="76"/>
    </row>
    <row r="94" spans="1:101" ht="14.25" hidden="1" x14ac:dyDescent="0.2">
      <c r="A94" s="82"/>
      <c r="B94" s="89"/>
      <c r="C94" s="90" t="s">
        <v>398</v>
      </c>
      <c r="D94" s="90"/>
      <c r="E94" s="90"/>
      <c r="F94" s="90"/>
      <c r="G94" s="90"/>
      <c r="H94" s="90"/>
      <c r="I94" s="74"/>
      <c r="J94" s="76">
        <f>SUM(S59:S90)</f>
        <v>0</v>
      </c>
      <c r="K94" s="76"/>
      <c r="L94" s="76">
        <f>SUM(AR59:AR90)</f>
        <v>0</v>
      </c>
    </row>
    <row r="95" spans="1:101" ht="14.25" hidden="1" x14ac:dyDescent="0.2">
      <c r="A95" s="82"/>
      <c r="B95" s="89"/>
      <c r="C95" s="90" t="s">
        <v>399</v>
      </c>
      <c r="D95" s="90"/>
      <c r="E95" s="90"/>
      <c r="F95" s="90"/>
      <c r="G95" s="90"/>
      <c r="H95" s="90"/>
      <c r="I95" s="74"/>
      <c r="J95" s="76">
        <f>J97+J100</f>
        <v>0</v>
      </c>
      <c r="K95" s="76"/>
      <c r="L95" s="76"/>
    </row>
    <row r="96" spans="1:101" ht="14.25" hidden="1" x14ac:dyDescent="0.2">
      <c r="A96" s="82"/>
      <c r="B96" s="89"/>
      <c r="C96" s="96" t="s">
        <v>400</v>
      </c>
      <c r="D96" s="90"/>
      <c r="E96" s="90"/>
      <c r="F96" s="90"/>
      <c r="G96" s="90"/>
      <c r="H96" s="90"/>
      <c r="I96" s="74"/>
      <c r="J96" s="76"/>
      <c r="K96" s="76"/>
      <c r="L96" s="76"/>
    </row>
    <row r="97" spans="1:12" ht="14.25" hidden="1" x14ac:dyDescent="0.2">
      <c r="A97" s="82"/>
      <c r="B97" s="89"/>
      <c r="C97" s="90" t="s">
        <v>401</v>
      </c>
      <c r="D97" s="90"/>
      <c r="E97" s="90"/>
      <c r="F97" s="90"/>
      <c r="G97" s="90"/>
      <c r="H97" s="90"/>
      <c r="I97" s="74"/>
      <c r="J97" s="76">
        <f>SUM(P59:P90)</f>
        <v>0</v>
      </c>
      <c r="K97" s="76"/>
      <c r="L97" s="76"/>
    </row>
    <row r="98" spans="1:12" ht="14.25" hidden="1" x14ac:dyDescent="0.2">
      <c r="A98" s="82"/>
      <c r="B98" s="89"/>
      <c r="C98" s="96" t="s">
        <v>402</v>
      </c>
      <c r="D98" s="90"/>
      <c r="E98" s="90"/>
      <c r="F98" s="90"/>
      <c r="G98" s="90"/>
      <c r="H98" s="90"/>
      <c r="I98" s="74"/>
      <c r="J98" s="76"/>
      <c r="K98" s="76"/>
      <c r="L98" s="76"/>
    </row>
    <row r="99" spans="1:12" ht="14.25" hidden="1" x14ac:dyDescent="0.2">
      <c r="A99" s="82"/>
      <c r="B99" s="89"/>
      <c r="C99" s="90" t="s">
        <v>403</v>
      </c>
      <c r="D99" s="90"/>
      <c r="E99" s="90"/>
      <c r="F99" s="90"/>
      <c r="G99" s="90"/>
      <c r="H99" s="90"/>
      <c r="I99" s="74"/>
      <c r="J99" s="76">
        <f>SUM(X59:X90)</f>
        <v>0</v>
      </c>
      <c r="K99" s="76"/>
      <c r="L99" s="76">
        <f>SUM(AT59:AT90)</f>
        <v>0</v>
      </c>
    </row>
    <row r="100" spans="1:12" ht="14.25" hidden="1" x14ac:dyDescent="0.2">
      <c r="A100" s="82"/>
      <c r="B100" s="89"/>
      <c r="C100" s="90" t="s">
        <v>404</v>
      </c>
      <c r="D100" s="90"/>
      <c r="E100" s="90"/>
      <c r="F100" s="90"/>
      <c r="G100" s="90"/>
      <c r="H100" s="90"/>
      <c r="I100" s="74"/>
      <c r="J100" s="76">
        <f>SUM(Z59:Z90)</f>
        <v>0</v>
      </c>
      <c r="K100" s="76"/>
      <c r="L100" s="76">
        <f>SUM(AV59:AV90)</f>
        <v>0</v>
      </c>
    </row>
    <row r="101" spans="1:12" ht="14.25" hidden="1" x14ac:dyDescent="0.2">
      <c r="A101" s="82"/>
      <c r="B101" s="89"/>
      <c r="C101" s="90" t="s">
        <v>405</v>
      </c>
      <c r="D101" s="90"/>
      <c r="E101" s="90"/>
      <c r="F101" s="90"/>
      <c r="G101" s="90"/>
      <c r="H101" s="90"/>
      <c r="I101" s="74"/>
      <c r="J101" s="76">
        <f>J103+J104</f>
        <v>0</v>
      </c>
      <c r="K101" s="76"/>
      <c r="L101" s="76"/>
    </row>
    <row r="102" spans="1:12" ht="14.25" hidden="1" x14ac:dyDescent="0.2">
      <c r="A102" s="82"/>
      <c r="B102" s="89"/>
      <c r="C102" s="96" t="s">
        <v>400</v>
      </c>
      <c r="D102" s="90"/>
      <c r="E102" s="90"/>
      <c r="F102" s="90"/>
      <c r="G102" s="90"/>
      <c r="H102" s="90"/>
      <c r="I102" s="74"/>
      <c r="J102" s="76"/>
      <c r="K102" s="76"/>
      <c r="L102" s="76"/>
    </row>
    <row r="103" spans="1:12" ht="14.25" hidden="1" x14ac:dyDescent="0.2">
      <c r="A103" s="82"/>
      <c r="B103" s="89"/>
      <c r="C103" s="90" t="s">
        <v>406</v>
      </c>
      <c r="D103" s="90"/>
      <c r="E103" s="90"/>
      <c r="F103" s="90"/>
      <c r="G103" s="90"/>
      <c r="H103" s="90"/>
      <c r="I103" s="74"/>
      <c r="J103" s="76">
        <f>SUM(AA59:AA90)-SUM(BJ59:BJ90)</f>
        <v>0</v>
      </c>
      <c r="K103" s="76"/>
      <c r="L103" s="76"/>
    </row>
    <row r="104" spans="1:12" ht="14.25" hidden="1" x14ac:dyDescent="0.2">
      <c r="A104" s="82"/>
      <c r="B104" s="89"/>
      <c r="C104" s="90" t="s">
        <v>407</v>
      </c>
      <c r="D104" s="90"/>
      <c r="E104" s="90"/>
      <c r="F104" s="90"/>
      <c r="G104" s="90"/>
      <c r="H104" s="90"/>
      <c r="I104" s="74"/>
      <c r="J104" s="76">
        <f>SUM(AG59:AG90)</f>
        <v>0</v>
      </c>
      <c r="K104" s="76"/>
      <c r="L104" s="76">
        <f>SUM(BC59:BC90)</f>
        <v>0</v>
      </c>
    </row>
    <row r="105" spans="1:12" ht="14.25" hidden="1" x14ac:dyDescent="0.2">
      <c r="A105" s="82"/>
      <c r="B105" s="89"/>
      <c r="C105" s="90" t="s">
        <v>408</v>
      </c>
      <c r="D105" s="90"/>
      <c r="E105" s="90"/>
      <c r="F105" s="90"/>
      <c r="G105" s="90"/>
      <c r="H105" s="90"/>
      <c r="I105" s="74"/>
      <c r="J105" s="76">
        <f>SUM(AF59:AF90)</f>
        <v>0</v>
      </c>
      <c r="K105" s="76"/>
      <c r="L105" s="76">
        <f>SUM(BB59:BB90)</f>
        <v>0</v>
      </c>
    </row>
    <row r="106" spans="1:12" ht="14.25" hidden="1" x14ac:dyDescent="0.2">
      <c r="A106" s="82"/>
      <c r="B106" s="89"/>
      <c r="C106" s="90" t="s">
        <v>409</v>
      </c>
      <c r="D106" s="90"/>
      <c r="E106" s="90"/>
      <c r="F106" s="90"/>
      <c r="G106" s="90"/>
      <c r="H106" s="90"/>
      <c r="I106" s="74"/>
      <c r="J106" s="76">
        <f>SUM(S59:S90)+SUM(X59:X90)+SUM(Z59:Z90)</f>
        <v>0</v>
      </c>
      <c r="K106" s="76"/>
      <c r="L106" s="76">
        <f>SUM(AR59:AR90)+SUM(AT59:AT90)+SUM(AV59:AV90)</f>
        <v>0</v>
      </c>
    </row>
    <row r="107" spans="1:12" ht="14.25" hidden="1" x14ac:dyDescent="0.2">
      <c r="A107" s="82"/>
      <c r="B107" s="89"/>
      <c r="C107" s="90" t="s">
        <v>410</v>
      </c>
      <c r="D107" s="90"/>
      <c r="E107" s="90"/>
      <c r="F107" s="90"/>
      <c r="G107" s="90"/>
      <c r="H107" s="90"/>
      <c r="I107" s="74"/>
      <c r="J107" s="76">
        <f>SUM(AD59:AD90)</f>
        <v>0</v>
      </c>
      <c r="K107" s="76"/>
      <c r="L107" s="76">
        <f>SUM(AZ59:AZ90)</f>
        <v>0</v>
      </c>
    </row>
    <row r="108" spans="1:12" ht="14.25" hidden="1" x14ac:dyDescent="0.2">
      <c r="A108" s="82"/>
      <c r="B108" s="89"/>
      <c r="C108" s="90" t="s">
        <v>411</v>
      </c>
      <c r="D108" s="90"/>
      <c r="E108" s="90"/>
      <c r="F108" s="90"/>
      <c r="G108" s="90"/>
      <c r="H108" s="90"/>
      <c r="I108" s="74"/>
      <c r="J108" s="76">
        <f>SUM(AE59:AE90)</f>
        <v>0</v>
      </c>
      <c r="K108" s="76"/>
      <c r="L108" s="76">
        <f>SUM(BA59:BA90)</f>
        <v>0</v>
      </c>
    </row>
    <row r="109" spans="1:12" ht="14.25" hidden="1" x14ac:dyDescent="0.2">
      <c r="A109" s="82"/>
      <c r="B109" s="89"/>
      <c r="C109" s="90" t="s">
        <v>412</v>
      </c>
      <c r="D109" s="90"/>
      <c r="E109" s="90"/>
      <c r="F109" s="90"/>
      <c r="G109" s="90"/>
      <c r="H109" s="90"/>
      <c r="I109" s="74"/>
      <c r="J109" s="76">
        <f>J111+J112</f>
        <v>0</v>
      </c>
      <c r="K109" s="76"/>
      <c r="L109" s="76"/>
    </row>
    <row r="110" spans="1:12" ht="14.25" hidden="1" x14ac:dyDescent="0.2">
      <c r="A110" s="82"/>
      <c r="B110" s="89"/>
      <c r="C110" s="96" t="s">
        <v>397</v>
      </c>
      <c r="D110" s="90"/>
      <c r="E110" s="90"/>
      <c r="F110" s="90"/>
      <c r="G110" s="90"/>
      <c r="H110" s="90"/>
      <c r="I110" s="74"/>
      <c r="J110" s="76"/>
      <c r="K110" s="76"/>
      <c r="L110" s="76"/>
    </row>
    <row r="111" spans="1:12" ht="14.25" hidden="1" x14ac:dyDescent="0.2">
      <c r="A111" s="82"/>
      <c r="B111" s="89"/>
      <c r="C111" s="90" t="s">
        <v>413</v>
      </c>
      <c r="D111" s="90"/>
      <c r="E111" s="90"/>
      <c r="F111" s="90"/>
      <c r="G111" s="90"/>
      <c r="H111" s="90"/>
      <c r="I111" s="74"/>
      <c r="J111" s="76">
        <f>SUM(BJ59:BJ90)</f>
        <v>0</v>
      </c>
      <c r="K111" s="76"/>
      <c r="L111" s="76"/>
    </row>
    <row r="112" spans="1:12" ht="14.25" hidden="1" x14ac:dyDescent="0.2">
      <c r="A112" s="82"/>
      <c r="B112" s="89"/>
      <c r="C112" s="90" t="s">
        <v>414</v>
      </c>
      <c r="D112" s="90"/>
      <c r="E112" s="90"/>
      <c r="F112" s="90"/>
      <c r="G112" s="90"/>
      <c r="H112" s="90"/>
      <c r="I112" s="74"/>
      <c r="J112" s="76">
        <f>SUM(AH59:AH90)</f>
        <v>0</v>
      </c>
      <c r="K112" s="76"/>
      <c r="L112" s="76">
        <f>SUM(BD59:BD90)</f>
        <v>0</v>
      </c>
    </row>
    <row r="113" spans="1:101" ht="14.25" hidden="1" x14ac:dyDescent="0.2">
      <c r="A113" s="82"/>
      <c r="B113" s="89"/>
      <c r="C113" s="90" t="s">
        <v>415</v>
      </c>
      <c r="D113" s="90"/>
      <c r="E113" s="90"/>
      <c r="F113" s="90"/>
      <c r="G113" s="90"/>
      <c r="H113" s="90"/>
      <c r="I113" s="74"/>
      <c r="J113" s="76">
        <f>SUM(BL59:BL90)</f>
        <v>0</v>
      </c>
      <c r="K113" s="76"/>
      <c r="L113" s="76"/>
    </row>
    <row r="114" spans="1:101" ht="14.25" hidden="1" x14ac:dyDescent="0.2">
      <c r="A114" s="82"/>
      <c r="B114" s="89"/>
      <c r="C114" s="90" t="s">
        <v>416</v>
      </c>
      <c r="D114" s="90"/>
      <c r="E114" s="90"/>
      <c r="F114" s="90"/>
      <c r="G114" s="90"/>
      <c r="H114" s="90"/>
      <c r="I114" s="74"/>
      <c r="J114" s="76">
        <f>SUM(BN59:BN90)</f>
        <v>0</v>
      </c>
      <c r="K114" s="76"/>
      <c r="L114" s="76"/>
    </row>
    <row r="115" spans="1:101" ht="15" hidden="1" x14ac:dyDescent="0.2">
      <c r="A115" s="91"/>
      <c r="B115" s="92"/>
      <c r="C115" s="93" t="s">
        <v>417</v>
      </c>
      <c r="D115" s="93"/>
      <c r="E115" s="93"/>
      <c r="F115" s="93"/>
      <c r="G115" s="93"/>
      <c r="H115" s="93"/>
      <c r="I115" s="94"/>
      <c r="J115" s="95">
        <f>J92+J107+J108+J109+J113+J114</f>
        <v>0</v>
      </c>
      <c r="K115" s="95"/>
      <c r="L115" s="95"/>
    </row>
    <row r="116" spans="1:101" ht="14.25" hidden="1" x14ac:dyDescent="0.2">
      <c r="A116" s="82"/>
      <c r="B116" s="89"/>
      <c r="C116" s="96" t="s">
        <v>418</v>
      </c>
      <c r="D116" s="90"/>
      <c r="E116" s="90"/>
      <c r="F116" s="90"/>
      <c r="G116" s="90"/>
      <c r="H116" s="90"/>
      <c r="I116" s="74"/>
      <c r="J116" s="76"/>
      <c r="K116" s="76"/>
      <c r="L116" s="76"/>
    </row>
    <row r="117" spans="1:101" ht="14.25" hidden="1" x14ac:dyDescent="0.2">
      <c r="A117" s="82"/>
      <c r="B117" s="89"/>
      <c r="C117" s="90" t="s">
        <v>419</v>
      </c>
      <c r="D117" s="90"/>
      <c r="E117" s="90"/>
      <c r="F117" s="90"/>
      <c r="G117" s="90"/>
      <c r="H117" s="90"/>
      <c r="I117" s="74"/>
      <c r="J117" s="76">
        <f>SUM(AB59:AB90)</f>
        <v>0</v>
      </c>
      <c r="K117" s="76"/>
      <c r="L117" s="76">
        <f>SUM(AX59:AX90)</f>
        <v>0</v>
      </c>
    </row>
    <row r="118" spans="1:101" ht="14.25" hidden="1" x14ac:dyDescent="0.2">
      <c r="A118" s="82"/>
      <c r="B118" s="89"/>
      <c r="C118" s="90" t="s">
        <v>420</v>
      </c>
      <c r="D118" s="90"/>
      <c r="E118" s="90"/>
      <c r="F118" s="90"/>
      <c r="G118" s="90"/>
      <c r="H118" s="90"/>
      <c r="I118" s="74"/>
      <c r="J118" s="76">
        <f>SUM(AC59:AC90)</f>
        <v>0</v>
      </c>
      <c r="K118" s="76"/>
      <c r="L118" s="76">
        <f>SUM(AY59:AY90)</f>
        <v>0</v>
      </c>
    </row>
    <row r="119" spans="1:101" ht="14.25" hidden="1" customHeight="1" x14ac:dyDescent="0.2">
      <c r="A119" s="82"/>
      <c r="B119" s="89"/>
      <c r="C119" s="90" t="s">
        <v>421</v>
      </c>
      <c r="D119" s="90"/>
      <c r="E119" s="90"/>
      <c r="F119" s="97"/>
      <c r="G119" s="98">
        <f>Source!F56</f>
        <v>0</v>
      </c>
      <c r="H119" s="82"/>
      <c r="I119" s="82"/>
      <c r="J119" s="82"/>
      <c r="K119" s="82"/>
      <c r="L119" s="82"/>
    </row>
    <row r="120" spans="1:101" ht="14.25" hidden="1" customHeight="1" x14ac:dyDescent="0.2">
      <c r="A120" s="82"/>
      <c r="B120" s="89"/>
      <c r="C120" s="90" t="s">
        <v>422</v>
      </c>
      <c r="D120" s="90"/>
      <c r="E120" s="90"/>
      <c r="F120" s="97"/>
      <c r="G120" s="98">
        <f>Source!F57</f>
        <v>0</v>
      </c>
      <c r="H120" s="82"/>
      <c r="I120" s="82"/>
      <c r="J120" s="82"/>
      <c r="K120" s="82"/>
      <c r="L120" s="82"/>
    </row>
    <row r="122" spans="1:101" ht="14.25" x14ac:dyDescent="0.2">
      <c r="C122" s="99" t="str">
        <f>Source!H63</f>
        <v>Итого</v>
      </c>
      <c r="D122" s="99"/>
      <c r="E122" s="99"/>
      <c r="F122" s="99"/>
      <c r="G122" s="99"/>
      <c r="H122" s="99"/>
      <c r="I122" s="99"/>
      <c r="J122" s="100" t="str">
        <f>IF(Source!W63=0, "", Source!W63)</f>
        <v/>
      </c>
    </row>
    <row r="123" spans="1:101" ht="14.25" x14ac:dyDescent="0.2">
      <c r="C123" s="99" t="str">
        <f>Source!H64</f>
        <v>НДС 22%</v>
      </c>
      <c r="D123" s="99"/>
      <c r="E123" s="99"/>
      <c r="F123" s="99"/>
      <c r="G123" s="99"/>
      <c r="H123" s="99"/>
      <c r="I123" s="99"/>
      <c r="J123" s="100" t="str">
        <f>IF(Source!W64=0, "", Source!W64)</f>
        <v/>
      </c>
    </row>
    <row r="124" spans="1:101" ht="14.25" x14ac:dyDescent="0.2">
      <c r="C124" s="99" t="str">
        <f>Source!H65</f>
        <v>Всего</v>
      </c>
      <c r="D124" s="99"/>
      <c r="E124" s="99"/>
      <c r="F124" s="99"/>
      <c r="G124" s="99"/>
      <c r="H124" s="99"/>
      <c r="I124" s="99"/>
      <c r="J124" s="100" t="str">
        <f>IF(Source!W65=0, "", Source!W65)</f>
        <v/>
      </c>
    </row>
    <row r="126" spans="1:101" ht="16.5" x14ac:dyDescent="0.2">
      <c r="A126" s="69" t="s">
        <v>423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</row>
    <row r="127" spans="1:101" ht="57" x14ac:dyDescent="0.2">
      <c r="A127" s="70" t="s">
        <v>113</v>
      </c>
      <c r="B127" s="71" t="str">
        <f>Source!F71</f>
        <v>п02-02-003-01</v>
      </c>
      <c r="C127" s="71" t="str">
        <f>Source!G71</f>
        <v>Функциональная настройка специального программного обеспечения АС, количество функций - 1</v>
      </c>
      <c r="D127" s="72" t="str">
        <f>Source!H71</f>
        <v>ШТ</v>
      </c>
      <c r="E127" s="74">
        <f>Source!K71</f>
        <v>1</v>
      </c>
      <c r="F127" s="74"/>
      <c r="G127" s="74">
        <f>Source!I71</f>
        <v>1</v>
      </c>
      <c r="H127" s="76"/>
      <c r="I127" s="75"/>
      <c r="J127" s="76"/>
      <c r="K127" s="75"/>
      <c r="L127" s="76"/>
    </row>
    <row r="128" spans="1:101" ht="51" x14ac:dyDescent="0.2">
      <c r="B128" s="77" t="s">
        <v>336</v>
      </c>
      <c r="C128" s="78" t="s">
        <v>424</v>
      </c>
      <c r="D128" s="78"/>
      <c r="E128" s="78"/>
      <c r="F128" s="78"/>
      <c r="G128" s="78"/>
      <c r="H128" s="78"/>
      <c r="I128" s="78"/>
      <c r="J128" s="78"/>
      <c r="K128" s="78"/>
      <c r="L128" s="78"/>
      <c r="CW128" s="79" t="s">
        <v>424</v>
      </c>
    </row>
    <row r="129" spans="1:101" ht="14.25" x14ac:dyDescent="0.2">
      <c r="A129" s="71"/>
      <c r="B129" s="75">
        <v>1</v>
      </c>
      <c r="C129" s="71" t="s">
        <v>425</v>
      </c>
      <c r="D129" s="72"/>
      <c r="E129" s="74"/>
      <c r="F129" s="74"/>
      <c r="G129" s="74"/>
      <c r="H129" s="76">
        <f>Source!AO71</f>
        <v>43.38</v>
      </c>
      <c r="I129" s="75">
        <f>ROUND(1.2,7)</f>
        <v>1.2</v>
      </c>
      <c r="J129" s="76">
        <f>ROUND(Source!AF71*Source!I71, 2)</f>
        <v>52.06</v>
      </c>
      <c r="K129" s="75">
        <f>IF(Source!BA71&lt;&gt; 0, Source!BA71, 1)</f>
        <v>56.02</v>
      </c>
      <c r="L129" s="76">
        <f>Source!HJ71</f>
        <v>2916.4</v>
      </c>
      <c r="BR129">
        <f>Source!HJ71</f>
        <v>2916.4</v>
      </c>
      <c r="BU129">
        <f>ROUND(Source!HJ71*80/100, 2)</f>
        <v>2333.12</v>
      </c>
      <c r="BV129">
        <f>Source!HJ71-BU129</f>
        <v>583.2800000000002</v>
      </c>
      <c r="CB129">
        <f>Source!BM71</f>
        <v>200002</v>
      </c>
      <c r="CC129" t="str">
        <f>Source!E71</f>
        <v>6</v>
      </c>
      <c r="CD129">
        <v>4</v>
      </c>
    </row>
    <row r="130" spans="1:101" ht="14.25" x14ac:dyDescent="0.2">
      <c r="A130" s="71"/>
      <c r="B130" s="71"/>
      <c r="C130" s="101" t="s">
        <v>426</v>
      </c>
      <c r="D130" s="102" t="s">
        <v>237</v>
      </c>
      <c r="E130" s="103">
        <f>Source!AQ71</f>
        <v>2.76</v>
      </c>
      <c r="F130" s="103">
        <f>ROUND(1.2,7)</f>
        <v>1.2</v>
      </c>
      <c r="G130" s="103">
        <f>ROUND(Source!U71, 7)</f>
        <v>3.3119999999999998</v>
      </c>
      <c r="H130" s="104"/>
      <c r="I130" s="105"/>
      <c r="J130" s="104"/>
      <c r="K130" s="105"/>
      <c r="L130" s="104"/>
    </row>
    <row r="131" spans="1:101" ht="14.25" x14ac:dyDescent="0.2">
      <c r="A131" s="71"/>
      <c r="B131" s="71"/>
      <c r="C131" s="71" t="s">
        <v>427</v>
      </c>
      <c r="D131" s="72"/>
      <c r="E131" s="74"/>
      <c r="F131" s="74"/>
      <c r="G131" s="74"/>
      <c r="H131" s="76">
        <f>H129</f>
        <v>43.38</v>
      </c>
      <c r="I131" s="75"/>
      <c r="J131" s="76">
        <f>J129</f>
        <v>52.06</v>
      </c>
      <c r="K131" s="75"/>
      <c r="L131" s="76"/>
    </row>
    <row r="132" spans="1:101" ht="14.25" x14ac:dyDescent="0.2">
      <c r="A132" s="71"/>
      <c r="B132" s="71"/>
      <c r="C132" s="71" t="s">
        <v>428</v>
      </c>
      <c r="D132" s="72"/>
      <c r="E132" s="74"/>
      <c r="F132" s="74"/>
      <c r="G132" s="74"/>
      <c r="H132" s="76"/>
      <c r="I132" s="75"/>
      <c r="J132" s="76">
        <f>SUM(S127:S135)+SUM(T127:T135)+SUM(X127:X135)+SUM(Y127:Y135)+SUM(Z127:Z135)</f>
        <v>52.06</v>
      </c>
      <c r="K132" s="75"/>
      <c r="L132" s="76">
        <f>SUM(AR127:AR135)+SUM(AS127:AS135)+SUM(AT127:AT135)+SUM(AU127:AU135)+SUM(AV127:AV135)</f>
        <v>2916.4</v>
      </c>
    </row>
    <row r="133" spans="1:101" ht="14.25" x14ac:dyDescent="0.2">
      <c r="A133" s="71"/>
      <c r="B133" s="71" t="s">
        <v>121</v>
      </c>
      <c r="C133" s="71" t="s">
        <v>429</v>
      </c>
      <c r="D133" s="72" t="s">
        <v>430</v>
      </c>
      <c r="E133" s="74">
        <f>Source!BZ71</f>
        <v>74</v>
      </c>
      <c r="F133" s="74"/>
      <c r="G133" s="74">
        <f>Source!AT71</f>
        <v>74</v>
      </c>
      <c r="H133" s="76"/>
      <c r="I133" s="75"/>
      <c r="J133" s="76">
        <f>SUM(AD127:AD135)</f>
        <v>38.520000000000003</v>
      </c>
      <c r="K133" s="75"/>
      <c r="L133" s="76">
        <f>SUM(AZ127:AZ135)</f>
        <v>2158.14</v>
      </c>
      <c r="BR133">
        <f>SUM(AZ127:AZ135)</f>
        <v>2158.14</v>
      </c>
      <c r="BU133">
        <f>ROUND(SUM(AZ127:AZ135)*80/100, 2)</f>
        <v>1726.51</v>
      </c>
      <c r="BV133">
        <f>SUM(AZ127:AZ135)-BU133</f>
        <v>431.62999999999988</v>
      </c>
      <c r="CB133">
        <f>Source!BM71</f>
        <v>200002</v>
      </c>
      <c r="CC133" t="str">
        <f>Source!E71</f>
        <v>6</v>
      </c>
      <c r="CD133">
        <v>4</v>
      </c>
    </row>
    <row r="134" spans="1:101" ht="14.25" x14ac:dyDescent="0.2">
      <c r="A134" s="101"/>
      <c r="B134" s="101" t="s">
        <v>122</v>
      </c>
      <c r="C134" s="101" t="s">
        <v>431</v>
      </c>
      <c r="D134" s="102" t="s">
        <v>430</v>
      </c>
      <c r="E134" s="103">
        <f>Source!CA71</f>
        <v>36</v>
      </c>
      <c r="F134" s="103"/>
      <c r="G134" s="103">
        <f>Source!AU71</f>
        <v>36</v>
      </c>
      <c r="H134" s="104"/>
      <c r="I134" s="105"/>
      <c r="J134" s="104">
        <f>SUM(AE127:AE135)</f>
        <v>18.739999999999998</v>
      </c>
      <c r="K134" s="105"/>
      <c r="L134" s="104">
        <f>SUM(BA127:BA135)</f>
        <v>1049.9000000000001</v>
      </c>
      <c r="BR134">
        <f>SUM(BA127:BA135)</f>
        <v>1049.9000000000001</v>
      </c>
      <c r="BU134">
        <f>ROUND(SUM(BA127:BA135)*80/100, 2)</f>
        <v>839.92</v>
      </c>
      <c r="BV134">
        <f>SUM(BA127:BA135)-BU134</f>
        <v>209.98000000000013</v>
      </c>
      <c r="CB134">
        <f>Source!BM71</f>
        <v>200002</v>
      </c>
      <c r="CC134" t="str">
        <f>Source!E71</f>
        <v>6</v>
      </c>
      <c r="CD134">
        <v>4</v>
      </c>
    </row>
    <row r="135" spans="1:101" ht="15" x14ac:dyDescent="0.2">
      <c r="C135" s="83" t="s">
        <v>391</v>
      </c>
      <c r="D135" s="83"/>
      <c r="E135" s="83"/>
      <c r="F135" s="83"/>
      <c r="G135" s="83"/>
      <c r="H135" s="83"/>
      <c r="I135" s="87">
        <f>J129+J133+J134</f>
        <v>109.32000000000001</v>
      </c>
      <c r="J135" s="87"/>
      <c r="O135" s="86">
        <f>J129+J133+J134</f>
        <v>109.32000000000001</v>
      </c>
      <c r="P135">
        <f>0</f>
        <v>0</v>
      </c>
      <c r="R135" t="s">
        <v>392</v>
      </c>
      <c r="S135" s="86">
        <f>J129</f>
        <v>52.06</v>
      </c>
      <c r="V135" s="86">
        <f>J129</f>
        <v>52.06</v>
      </c>
      <c r="X135">
        <f>0</f>
        <v>0</v>
      </c>
      <c r="Z135" t="s">
        <v>392</v>
      </c>
      <c r="AA135">
        <f>0</f>
        <v>0</v>
      </c>
      <c r="AD135">
        <f>Source!X71</f>
        <v>38.520000000000003</v>
      </c>
      <c r="AE135">
        <f>Source!Y71</f>
        <v>18.739999999999998</v>
      </c>
      <c r="AN135" s="86">
        <f>L129+L133+L134</f>
        <v>6124.4400000000005</v>
      </c>
      <c r="AO135">
        <f>0</f>
        <v>0</v>
      </c>
      <c r="AQ135" t="s">
        <v>392</v>
      </c>
      <c r="AR135" s="86">
        <f>L129</f>
        <v>2916.4</v>
      </c>
      <c r="AT135">
        <f>0</f>
        <v>0</v>
      </c>
      <c r="AV135" t="s">
        <v>392</v>
      </c>
      <c r="AW135">
        <f>0</f>
        <v>0</v>
      </c>
      <c r="AZ135">
        <f>Source!HK71</f>
        <v>2158.14</v>
      </c>
      <c r="BA135">
        <f>Source!HL71</f>
        <v>1049.9000000000001</v>
      </c>
      <c r="BM135" s="86">
        <f>J129+J133+J134</f>
        <v>109.32000000000001</v>
      </c>
      <c r="BS135">
        <f>ROUND(I135*80/100, 2)</f>
        <v>87.46</v>
      </c>
      <c r="BT135" s="86">
        <f>I135-BS135</f>
        <v>21.860000000000014</v>
      </c>
      <c r="CB135">
        <f>Source!BM71</f>
        <v>200002</v>
      </c>
      <c r="CC135" t="str">
        <f>Source!E71</f>
        <v>6</v>
      </c>
      <c r="CD135">
        <v>4</v>
      </c>
    </row>
    <row r="136" spans="1:101" ht="42.75" x14ac:dyDescent="0.2">
      <c r="A136" s="70" t="s">
        <v>123</v>
      </c>
      <c r="B136" s="71" t="str">
        <f>Source!F72</f>
        <v>п01-11-011-01</v>
      </c>
      <c r="C136" s="71" t="str">
        <f>Source!G72</f>
        <v>Проверка наличия цепи между заземлителями и заземленными элементами</v>
      </c>
      <c r="D136" s="72" t="str">
        <f>Source!H72</f>
        <v>100 измерений</v>
      </c>
      <c r="E136" s="74">
        <f>Source!K72</f>
        <v>0.02</v>
      </c>
      <c r="F136" s="74"/>
      <c r="G136" s="74">
        <f>Source!I72</f>
        <v>0.02</v>
      </c>
      <c r="H136" s="76"/>
      <c r="I136" s="75"/>
      <c r="J136" s="76"/>
      <c r="K136" s="75"/>
      <c r="L136" s="76"/>
    </row>
    <row r="137" spans="1:101" ht="51" x14ac:dyDescent="0.2">
      <c r="B137" s="77" t="s">
        <v>336</v>
      </c>
      <c r="C137" s="78" t="s">
        <v>424</v>
      </c>
      <c r="D137" s="78"/>
      <c r="E137" s="78"/>
      <c r="F137" s="78"/>
      <c r="G137" s="78"/>
      <c r="H137" s="78"/>
      <c r="I137" s="78"/>
      <c r="J137" s="78"/>
      <c r="K137" s="78"/>
      <c r="L137" s="78"/>
      <c r="CW137" s="79" t="s">
        <v>424</v>
      </c>
    </row>
    <row r="138" spans="1:101" x14ac:dyDescent="0.2">
      <c r="A138" s="84"/>
      <c r="B138" s="84"/>
      <c r="C138" s="88" t="str">
        <f>"Объем: "&amp;Source!I72&amp;"=2/"&amp;"100"</f>
        <v>Объем: 0,02=2/100</v>
      </c>
      <c r="D138" s="84"/>
      <c r="E138" s="84"/>
      <c r="F138" s="84"/>
      <c r="G138" s="84"/>
      <c r="H138" s="84"/>
      <c r="I138" s="84"/>
      <c r="J138" s="84"/>
      <c r="K138" s="84"/>
      <c r="L138" s="84"/>
    </row>
    <row r="139" spans="1:101" ht="15" x14ac:dyDescent="0.2">
      <c r="C139" s="83" t="s">
        <v>391</v>
      </c>
      <c r="D139" s="83"/>
      <c r="E139" s="83"/>
      <c r="F139" s="83"/>
      <c r="G139" s="83"/>
      <c r="H139" s="83"/>
      <c r="I139" s="87">
        <f>J136</f>
        <v>0</v>
      </c>
      <c r="J139" s="87"/>
      <c r="O139" s="86">
        <f>J136</f>
        <v>0</v>
      </c>
      <c r="P139">
        <f>0</f>
        <v>0</v>
      </c>
      <c r="R139" t="s">
        <v>392</v>
      </c>
      <c r="S139">
        <f>0</f>
        <v>0</v>
      </c>
      <c r="V139">
        <f>0</f>
        <v>0</v>
      </c>
      <c r="X139">
        <f>0</f>
        <v>0</v>
      </c>
      <c r="Z139" t="s">
        <v>392</v>
      </c>
      <c r="AA139">
        <f>0</f>
        <v>0</v>
      </c>
      <c r="AD139">
        <f>Source!X72</f>
        <v>0</v>
      </c>
      <c r="AE139">
        <f>Source!Y72</f>
        <v>0</v>
      </c>
      <c r="AZ139">
        <f>Source!HK72</f>
        <v>0</v>
      </c>
      <c r="BA139">
        <f>Source!HL72</f>
        <v>0</v>
      </c>
      <c r="BM139" s="86">
        <f>J136</f>
        <v>0</v>
      </c>
      <c r="BS139">
        <f>ROUND(I139*80/100, 2)</f>
        <v>0</v>
      </c>
      <c r="BT139" s="86">
        <f>I139-BS139</f>
        <v>0</v>
      </c>
      <c r="CB139">
        <f>Source!BM72</f>
        <v>200001</v>
      </c>
      <c r="CC139" t="str">
        <f>Source!E72</f>
        <v>7</v>
      </c>
      <c r="CD139">
        <v>4</v>
      </c>
    </row>
    <row r="140" spans="1:101" ht="71.25" x14ac:dyDescent="0.2">
      <c r="A140" s="70" t="s">
        <v>129</v>
      </c>
      <c r="B140" s="71" t="str">
        <f>Source!F73</f>
        <v>п01-03-002-05</v>
      </c>
      <c r="C140" s="71" t="str">
        <f>Source!G73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40" s="72" t="str">
        <f>Source!H73</f>
        <v>ШТ</v>
      </c>
      <c r="E140" s="74">
        <f>Source!K73</f>
        <v>1</v>
      </c>
      <c r="F140" s="74"/>
      <c r="G140" s="74">
        <f>Source!I73</f>
        <v>1</v>
      </c>
      <c r="H140" s="76"/>
      <c r="I140" s="75"/>
      <c r="J140" s="76"/>
      <c r="K140" s="75"/>
      <c r="L140" s="76"/>
    </row>
    <row r="141" spans="1:101" ht="51" x14ac:dyDescent="0.2">
      <c r="A141" s="84"/>
      <c r="B141" s="106" t="s">
        <v>336</v>
      </c>
      <c r="C141" s="107" t="s">
        <v>424</v>
      </c>
      <c r="D141" s="107"/>
      <c r="E141" s="107"/>
      <c r="F141" s="107"/>
      <c r="G141" s="107"/>
      <c r="H141" s="107"/>
      <c r="I141" s="107"/>
      <c r="J141" s="107"/>
      <c r="K141" s="107"/>
      <c r="L141" s="107"/>
      <c r="CW141" s="79" t="s">
        <v>424</v>
      </c>
    </row>
    <row r="142" spans="1:101" ht="15" x14ac:dyDescent="0.2">
      <c r="C142" s="83" t="s">
        <v>391</v>
      </c>
      <c r="D142" s="83"/>
      <c r="E142" s="83"/>
      <c r="F142" s="83"/>
      <c r="G142" s="83"/>
      <c r="H142" s="83"/>
      <c r="I142" s="87">
        <f>J140</f>
        <v>0</v>
      </c>
      <c r="J142" s="87"/>
      <c r="O142" s="86">
        <f>J140</f>
        <v>0</v>
      </c>
      <c r="P142">
        <f>0</f>
        <v>0</v>
      </c>
      <c r="R142" t="s">
        <v>392</v>
      </c>
      <c r="S142">
        <f>0</f>
        <v>0</v>
      </c>
      <c r="V142">
        <f>0</f>
        <v>0</v>
      </c>
      <c r="X142">
        <f>0</f>
        <v>0</v>
      </c>
      <c r="Z142" t="s">
        <v>392</v>
      </c>
      <c r="AA142">
        <f>0</f>
        <v>0</v>
      </c>
      <c r="AD142">
        <f>Source!X73</f>
        <v>0</v>
      </c>
      <c r="AE142">
        <f>Source!Y73</f>
        <v>0</v>
      </c>
      <c r="AZ142">
        <f>Source!HK73</f>
        <v>0</v>
      </c>
      <c r="BA142">
        <f>Source!HL73</f>
        <v>0</v>
      </c>
      <c r="BM142" s="86">
        <f>J140</f>
        <v>0</v>
      </c>
      <c r="BS142">
        <f>ROUND(I142*80/100, 2)</f>
        <v>0</v>
      </c>
      <c r="BT142" s="86">
        <f>I142-BS142</f>
        <v>0</v>
      </c>
      <c r="CB142">
        <f>Source!BM73</f>
        <v>200001</v>
      </c>
      <c r="CC142" t="str">
        <f>Source!E73</f>
        <v>8</v>
      </c>
      <c r="CD142">
        <v>4</v>
      </c>
    </row>
    <row r="143" spans="1:101" ht="28.5" x14ac:dyDescent="0.2">
      <c r="A143" s="70" t="s">
        <v>133</v>
      </c>
      <c r="B143" s="71" t="str">
        <f>Source!F74</f>
        <v>п01-11-013-01</v>
      </c>
      <c r="C143" s="71" t="str">
        <f>Source!G74</f>
        <v>Замер полного сопротивления цепи "фаза-нуль"</v>
      </c>
      <c r="D143" s="72" t="str">
        <f>Source!H74</f>
        <v>ШТ</v>
      </c>
      <c r="E143" s="74">
        <f>Source!K74</f>
        <v>1</v>
      </c>
      <c r="F143" s="74"/>
      <c r="G143" s="74">
        <f>Source!I74</f>
        <v>1</v>
      </c>
      <c r="H143" s="76"/>
      <c r="I143" s="75"/>
      <c r="J143" s="76"/>
      <c r="K143" s="75"/>
      <c r="L143" s="76"/>
    </row>
    <row r="144" spans="1:101" ht="51" x14ac:dyDescent="0.2">
      <c r="B144" s="77" t="s">
        <v>336</v>
      </c>
      <c r="C144" s="78" t="s">
        <v>424</v>
      </c>
      <c r="D144" s="78"/>
      <c r="E144" s="78"/>
      <c r="F144" s="78"/>
      <c r="G144" s="78"/>
      <c r="H144" s="78"/>
      <c r="I144" s="78"/>
      <c r="J144" s="78"/>
      <c r="K144" s="78"/>
      <c r="L144" s="78"/>
      <c r="CW144" s="79" t="s">
        <v>424</v>
      </c>
    </row>
    <row r="145" spans="1:82" ht="14.25" x14ac:dyDescent="0.2">
      <c r="A145" s="101"/>
      <c r="B145" s="101"/>
      <c r="C145" s="101" t="s">
        <v>426</v>
      </c>
      <c r="D145" s="102" t="s">
        <v>237</v>
      </c>
      <c r="E145" s="103">
        <f>Source!AQ74</f>
        <v>1</v>
      </c>
      <c r="F145" s="103">
        <f>ROUND(1.2,7)</f>
        <v>1.2</v>
      </c>
      <c r="G145" s="103">
        <f>ROUND(Source!U74, 7)</f>
        <v>1.2</v>
      </c>
      <c r="H145" s="104"/>
      <c r="I145" s="105"/>
      <c r="J145" s="104"/>
      <c r="K145" s="105"/>
      <c r="L145" s="104"/>
    </row>
    <row r="146" spans="1:82" ht="15" x14ac:dyDescent="0.2">
      <c r="C146" s="83" t="s">
        <v>391</v>
      </c>
      <c r="D146" s="83"/>
      <c r="E146" s="83"/>
      <c r="F146" s="83"/>
      <c r="G146" s="83"/>
      <c r="H146" s="83"/>
      <c r="I146" s="87">
        <f>J143</f>
        <v>0</v>
      </c>
      <c r="J146" s="87"/>
      <c r="O146" s="86">
        <f>J143</f>
        <v>0</v>
      </c>
      <c r="P146">
        <f>0</f>
        <v>0</v>
      </c>
      <c r="R146" t="s">
        <v>392</v>
      </c>
      <c r="S146">
        <f>0</f>
        <v>0</v>
      </c>
      <c r="V146">
        <f>0</f>
        <v>0</v>
      </c>
      <c r="X146">
        <f>0</f>
        <v>0</v>
      </c>
      <c r="Z146" t="s">
        <v>392</v>
      </c>
      <c r="AA146">
        <f>0</f>
        <v>0</v>
      </c>
      <c r="AD146">
        <f>Source!X74</f>
        <v>0</v>
      </c>
      <c r="AE146">
        <f>Source!Y74</f>
        <v>0</v>
      </c>
      <c r="AZ146">
        <f>Source!HK74</f>
        <v>0</v>
      </c>
      <c r="BA146">
        <f>Source!HL74</f>
        <v>0</v>
      </c>
      <c r="BM146" s="86">
        <f>J143</f>
        <v>0</v>
      </c>
      <c r="BS146">
        <f>ROUND(I146*80/100, 2)</f>
        <v>0</v>
      </c>
      <c r="BT146" s="86">
        <f>I146-BS146</f>
        <v>0</v>
      </c>
      <c r="CB146">
        <f>Source!BM74</f>
        <v>200001</v>
      </c>
      <c r="CC146" t="str">
        <f>Source!E74</f>
        <v>9</v>
      </c>
      <c r="CD146">
        <v>4</v>
      </c>
    </row>
    <row r="148" spans="1:82" ht="15" x14ac:dyDescent="0.2">
      <c r="A148" s="91"/>
      <c r="B148" s="92"/>
      <c r="C148" s="93" t="s">
        <v>396</v>
      </c>
      <c r="D148" s="93"/>
      <c r="E148" s="93"/>
      <c r="F148" s="93"/>
      <c r="G148" s="93"/>
      <c r="H148" s="93"/>
      <c r="I148" s="94"/>
      <c r="J148" s="95">
        <f>J150+J151+J157+J161</f>
        <v>52.06</v>
      </c>
      <c r="K148" s="95"/>
      <c r="L148" s="95"/>
    </row>
    <row r="149" spans="1:82" ht="14.25" x14ac:dyDescent="0.2">
      <c r="A149" s="82"/>
      <c r="B149" s="89"/>
      <c r="C149" s="96" t="s">
        <v>397</v>
      </c>
      <c r="D149" s="90"/>
      <c r="E149" s="90"/>
      <c r="F149" s="90"/>
      <c r="G149" s="90"/>
      <c r="H149" s="90"/>
      <c r="I149" s="74"/>
      <c r="J149" s="76"/>
      <c r="K149" s="76"/>
      <c r="L149" s="76"/>
    </row>
    <row r="150" spans="1:82" ht="14.25" x14ac:dyDescent="0.2">
      <c r="A150" s="82"/>
      <c r="B150" s="89"/>
      <c r="C150" s="90" t="s">
        <v>398</v>
      </c>
      <c r="D150" s="90"/>
      <c r="E150" s="90"/>
      <c r="F150" s="90"/>
      <c r="G150" s="90"/>
      <c r="H150" s="90"/>
      <c r="I150" s="74"/>
      <c r="J150" s="76">
        <f>SUM(S126:S146)</f>
        <v>52.06</v>
      </c>
      <c r="K150" s="76"/>
      <c r="L150" s="76">
        <f>SUM(AR126:AR146)</f>
        <v>2916.4</v>
      </c>
    </row>
    <row r="151" spans="1:82" ht="14.25" hidden="1" x14ac:dyDescent="0.2">
      <c r="A151" s="82"/>
      <c r="B151" s="89"/>
      <c r="C151" s="90" t="s">
        <v>399</v>
      </c>
      <c r="D151" s="90"/>
      <c r="E151" s="90"/>
      <c r="F151" s="90"/>
      <c r="G151" s="90"/>
      <c r="H151" s="90"/>
      <c r="I151" s="74"/>
      <c r="J151" s="76">
        <f>J153+J156</f>
        <v>0</v>
      </c>
      <c r="K151" s="76"/>
      <c r="L151" s="76"/>
    </row>
    <row r="152" spans="1:82" ht="14.25" hidden="1" x14ac:dyDescent="0.2">
      <c r="A152" s="82"/>
      <c r="B152" s="89"/>
      <c r="C152" s="96" t="s">
        <v>400</v>
      </c>
      <c r="D152" s="90"/>
      <c r="E152" s="90"/>
      <c r="F152" s="90"/>
      <c r="G152" s="90"/>
      <c r="H152" s="90"/>
      <c r="I152" s="74"/>
      <c r="J152" s="76"/>
      <c r="K152" s="76"/>
      <c r="L152" s="76"/>
    </row>
    <row r="153" spans="1:82" ht="14.25" hidden="1" x14ac:dyDescent="0.2">
      <c r="A153" s="82"/>
      <c r="B153" s="89"/>
      <c r="C153" s="90" t="s">
        <v>401</v>
      </c>
      <c r="D153" s="90"/>
      <c r="E153" s="90"/>
      <c r="F153" s="90"/>
      <c r="G153" s="90"/>
      <c r="H153" s="90"/>
      <c r="I153" s="74"/>
      <c r="J153" s="76">
        <f>SUM(P126:P146)</f>
        <v>0</v>
      </c>
      <c r="K153" s="76"/>
      <c r="L153" s="76"/>
    </row>
    <row r="154" spans="1:82" ht="14.25" hidden="1" x14ac:dyDescent="0.2">
      <c r="A154" s="82"/>
      <c r="B154" s="89"/>
      <c r="C154" s="96" t="s">
        <v>402</v>
      </c>
      <c r="D154" s="90"/>
      <c r="E154" s="90"/>
      <c r="F154" s="90"/>
      <c r="G154" s="90"/>
      <c r="H154" s="90"/>
      <c r="I154" s="74"/>
      <c r="J154" s="76"/>
      <c r="K154" s="76"/>
      <c r="L154" s="76"/>
    </row>
    <row r="155" spans="1:82" ht="14.25" hidden="1" x14ac:dyDescent="0.2">
      <c r="A155" s="82"/>
      <c r="B155" s="89"/>
      <c r="C155" s="90" t="s">
        <v>403</v>
      </c>
      <c r="D155" s="90"/>
      <c r="E155" s="90"/>
      <c r="F155" s="90"/>
      <c r="G155" s="90"/>
      <c r="H155" s="90"/>
      <c r="I155" s="74"/>
      <c r="J155" s="76">
        <f>SUM(X126:X146)</f>
        <v>0</v>
      </c>
      <c r="K155" s="76"/>
      <c r="L155" s="76">
        <f>SUM(AT126:AT146)</f>
        <v>0</v>
      </c>
    </row>
    <row r="156" spans="1:82" ht="14.25" hidden="1" x14ac:dyDescent="0.2">
      <c r="A156" s="82"/>
      <c r="B156" s="89"/>
      <c r="C156" s="90" t="s">
        <v>404</v>
      </c>
      <c r="D156" s="90"/>
      <c r="E156" s="90"/>
      <c r="F156" s="90"/>
      <c r="G156" s="90"/>
      <c r="H156" s="90"/>
      <c r="I156" s="74"/>
      <c r="J156" s="76">
        <f>SUM(Z126:Z146)</f>
        <v>0</v>
      </c>
      <c r="K156" s="76"/>
      <c r="L156" s="76">
        <f>SUM(AV126:AV146)</f>
        <v>0</v>
      </c>
    </row>
    <row r="157" spans="1:82" ht="14.25" hidden="1" x14ac:dyDescent="0.2">
      <c r="A157" s="82"/>
      <c r="B157" s="89"/>
      <c r="C157" s="90" t="s">
        <v>405</v>
      </c>
      <c r="D157" s="90"/>
      <c r="E157" s="90"/>
      <c r="F157" s="90"/>
      <c r="G157" s="90"/>
      <c r="H157" s="90"/>
      <c r="I157" s="74"/>
      <c r="J157" s="76">
        <f>J159+J160</f>
        <v>0</v>
      </c>
      <c r="K157" s="76"/>
      <c r="L157" s="76"/>
    </row>
    <row r="158" spans="1:82" ht="14.25" hidden="1" x14ac:dyDescent="0.2">
      <c r="A158" s="82"/>
      <c r="B158" s="89"/>
      <c r="C158" s="96" t="s">
        <v>400</v>
      </c>
      <c r="D158" s="90"/>
      <c r="E158" s="90"/>
      <c r="F158" s="90"/>
      <c r="G158" s="90"/>
      <c r="H158" s="90"/>
      <c r="I158" s="74"/>
      <c r="J158" s="76"/>
      <c r="K158" s="76"/>
      <c r="L158" s="76"/>
    </row>
    <row r="159" spans="1:82" ht="14.25" hidden="1" x14ac:dyDescent="0.2">
      <c r="A159" s="82"/>
      <c r="B159" s="89"/>
      <c r="C159" s="90" t="s">
        <v>406</v>
      </c>
      <c r="D159" s="90"/>
      <c r="E159" s="90"/>
      <c r="F159" s="90"/>
      <c r="G159" s="90"/>
      <c r="H159" s="90"/>
      <c r="I159" s="74"/>
      <c r="J159" s="76">
        <f>SUM(AA126:AA146)-SUM(BJ126:BJ146)</f>
        <v>0</v>
      </c>
      <c r="K159" s="76"/>
      <c r="L159" s="76"/>
    </row>
    <row r="160" spans="1:82" ht="14.25" hidden="1" x14ac:dyDescent="0.2">
      <c r="A160" s="82"/>
      <c r="B160" s="89"/>
      <c r="C160" s="90" t="s">
        <v>407</v>
      </c>
      <c r="D160" s="90"/>
      <c r="E160" s="90"/>
      <c r="F160" s="90"/>
      <c r="G160" s="90"/>
      <c r="H160" s="90"/>
      <c r="I160" s="74"/>
      <c r="J160" s="76">
        <f>SUM(AG126:AG146)</f>
        <v>0</v>
      </c>
      <c r="K160" s="76"/>
      <c r="L160" s="76">
        <f>SUM(BC126:BC146)</f>
        <v>0</v>
      </c>
    </row>
    <row r="161" spans="1:12" ht="14.25" hidden="1" x14ac:dyDescent="0.2">
      <c r="A161" s="82"/>
      <c r="B161" s="89"/>
      <c r="C161" s="90" t="s">
        <v>408</v>
      </c>
      <c r="D161" s="90"/>
      <c r="E161" s="90"/>
      <c r="F161" s="90"/>
      <c r="G161" s="90"/>
      <c r="H161" s="90"/>
      <c r="I161" s="74"/>
      <c r="J161" s="76">
        <f>SUM(AF126:AF146)</f>
        <v>0</v>
      </c>
      <c r="K161" s="76"/>
      <c r="L161" s="76">
        <f>SUM(BB126:BB146)</f>
        <v>0</v>
      </c>
    </row>
    <row r="162" spans="1:12" ht="14.25" x14ac:dyDescent="0.2">
      <c r="A162" s="82"/>
      <c r="B162" s="89"/>
      <c r="C162" s="90" t="s">
        <v>409</v>
      </c>
      <c r="D162" s="90"/>
      <c r="E162" s="90"/>
      <c r="F162" s="90"/>
      <c r="G162" s="90"/>
      <c r="H162" s="90"/>
      <c r="I162" s="74"/>
      <c r="J162" s="76">
        <f>SUM(S126:S146)+SUM(X126:X146)+SUM(Z126:Z146)</f>
        <v>52.06</v>
      </c>
      <c r="K162" s="76"/>
      <c r="L162" s="76">
        <f>SUM(AR126:AR146)+SUM(AT126:AT146)+SUM(AV126:AV146)</f>
        <v>2916.4</v>
      </c>
    </row>
    <row r="163" spans="1:12" ht="14.25" x14ac:dyDescent="0.2">
      <c r="A163" s="82"/>
      <c r="B163" s="89"/>
      <c r="C163" s="90" t="s">
        <v>410</v>
      </c>
      <c r="D163" s="90"/>
      <c r="E163" s="90"/>
      <c r="F163" s="90"/>
      <c r="G163" s="90"/>
      <c r="H163" s="90"/>
      <c r="I163" s="74"/>
      <c r="J163" s="76">
        <f>SUM(AD126:AD146)</f>
        <v>38.520000000000003</v>
      </c>
      <c r="K163" s="76"/>
      <c r="L163" s="76">
        <f>SUM(AZ126:AZ146)</f>
        <v>2158.14</v>
      </c>
    </row>
    <row r="164" spans="1:12" ht="14.25" x14ac:dyDescent="0.2">
      <c r="A164" s="82"/>
      <c r="B164" s="89"/>
      <c r="C164" s="90" t="s">
        <v>411</v>
      </c>
      <c r="D164" s="90"/>
      <c r="E164" s="90"/>
      <c r="F164" s="90"/>
      <c r="G164" s="90"/>
      <c r="H164" s="90"/>
      <c r="I164" s="74"/>
      <c r="J164" s="76">
        <f>SUM(AE126:AE146)</f>
        <v>18.739999999999998</v>
      </c>
      <c r="K164" s="76"/>
      <c r="L164" s="76">
        <f>SUM(BA126:BA146)</f>
        <v>1049.9000000000001</v>
      </c>
    </row>
    <row r="165" spans="1:12" ht="14.25" hidden="1" x14ac:dyDescent="0.2">
      <c r="A165" s="82"/>
      <c r="B165" s="89"/>
      <c r="C165" s="90" t="s">
        <v>412</v>
      </c>
      <c r="D165" s="90"/>
      <c r="E165" s="90"/>
      <c r="F165" s="90"/>
      <c r="G165" s="90"/>
      <c r="H165" s="90"/>
      <c r="I165" s="74"/>
      <c r="J165" s="76">
        <f>J167+J168</f>
        <v>0</v>
      </c>
      <c r="K165" s="76"/>
      <c r="L165" s="76"/>
    </row>
    <row r="166" spans="1:12" ht="14.25" hidden="1" x14ac:dyDescent="0.2">
      <c r="A166" s="82"/>
      <c r="B166" s="89"/>
      <c r="C166" s="96" t="s">
        <v>397</v>
      </c>
      <c r="D166" s="90"/>
      <c r="E166" s="90"/>
      <c r="F166" s="90"/>
      <c r="G166" s="90"/>
      <c r="H166" s="90"/>
      <c r="I166" s="74"/>
      <c r="J166" s="76"/>
      <c r="K166" s="76"/>
      <c r="L166" s="76"/>
    </row>
    <row r="167" spans="1:12" ht="14.25" hidden="1" x14ac:dyDescent="0.2">
      <c r="A167" s="82"/>
      <c r="B167" s="89"/>
      <c r="C167" s="90" t="s">
        <v>413</v>
      </c>
      <c r="D167" s="90"/>
      <c r="E167" s="90"/>
      <c r="F167" s="90"/>
      <c r="G167" s="90"/>
      <c r="H167" s="90"/>
      <c r="I167" s="74"/>
      <c r="J167" s="76">
        <f>SUM(BJ126:BJ146)</f>
        <v>0</v>
      </c>
      <c r="K167" s="76"/>
      <c r="L167" s="76"/>
    </row>
    <row r="168" spans="1:12" ht="14.25" hidden="1" x14ac:dyDescent="0.2">
      <c r="A168" s="82"/>
      <c r="B168" s="89"/>
      <c r="C168" s="90" t="s">
        <v>414</v>
      </c>
      <c r="D168" s="90"/>
      <c r="E168" s="90"/>
      <c r="F168" s="90"/>
      <c r="G168" s="90"/>
      <c r="H168" s="90"/>
      <c r="I168" s="74"/>
      <c r="J168" s="76">
        <f>SUM(AH126:AH146)</f>
        <v>0</v>
      </c>
      <c r="K168" s="76"/>
      <c r="L168" s="76">
        <f>SUM(BD126:BD146)</f>
        <v>0</v>
      </c>
    </row>
    <row r="169" spans="1:12" ht="14.25" hidden="1" x14ac:dyDescent="0.2">
      <c r="A169" s="82"/>
      <c r="B169" s="89"/>
      <c r="C169" s="90" t="s">
        <v>415</v>
      </c>
      <c r="D169" s="90"/>
      <c r="E169" s="90"/>
      <c r="F169" s="90"/>
      <c r="G169" s="90"/>
      <c r="H169" s="90"/>
      <c r="I169" s="74"/>
      <c r="J169" s="76">
        <f>SUM(BL126:BL146)</f>
        <v>0</v>
      </c>
      <c r="K169" s="76"/>
      <c r="L169" s="76"/>
    </row>
    <row r="170" spans="1:12" ht="14.25" hidden="1" x14ac:dyDescent="0.2">
      <c r="A170" s="82"/>
      <c r="B170" s="89"/>
      <c r="C170" s="90" t="s">
        <v>416</v>
      </c>
      <c r="D170" s="90"/>
      <c r="E170" s="90"/>
      <c r="F170" s="90"/>
      <c r="G170" s="90"/>
      <c r="H170" s="90"/>
      <c r="I170" s="74"/>
      <c r="J170" s="76">
        <f>SUM(BN126:BN146)</f>
        <v>0</v>
      </c>
      <c r="K170" s="76"/>
      <c r="L170" s="76"/>
    </row>
    <row r="171" spans="1:12" ht="15" x14ac:dyDescent="0.2">
      <c r="A171" s="91"/>
      <c r="B171" s="92"/>
      <c r="C171" s="93" t="s">
        <v>417</v>
      </c>
      <c r="D171" s="93"/>
      <c r="E171" s="93"/>
      <c r="F171" s="93"/>
      <c r="G171" s="93"/>
      <c r="H171" s="93"/>
      <c r="I171" s="94"/>
      <c r="J171" s="95">
        <f>J148+J163+J164+J165+J169+J170</f>
        <v>109.32000000000001</v>
      </c>
      <c r="K171" s="95"/>
      <c r="L171" s="95"/>
    </row>
    <row r="172" spans="1:12" ht="14.25" x14ac:dyDescent="0.2">
      <c r="A172" s="82"/>
      <c r="B172" s="89"/>
      <c r="C172" s="96" t="s">
        <v>418</v>
      </c>
      <c r="D172" s="90"/>
      <c r="E172" s="90"/>
      <c r="F172" s="90"/>
      <c r="G172" s="90"/>
      <c r="H172" s="90"/>
      <c r="I172" s="74"/>
      <c r="J172" s="76"/>
      <c r="K172" s="76"/>
      <c r="L172" s="76"/>
    </row>
    <row r="173" spans="1:12" ht="14.25" hidden="1" x14ac:dyDescent="0.2">
      <c r="A173" s="82"/>
      <c r="B173" s="89"/>
      <c r="C173" s="90" t="s">
        <v>419</v>
      </c>
      <c r="D173" s="90"/>
      <c r="E173" s="90"/>
      <c r="F173" s="90"/>
      <c r="G173" s="90"/>
      <c r="H173" s="90"/>
      <c r="I173" s="74"/>
      <c r="J173" s="76">
        <f>SUM(AB126:AB146)</f>
        <v>0</v>
      </c>
      <c r="K173" s="76"/>
      <c r="L173" s="76">
        <f>SUM(AX126:AX146)</f>
        <v>0</v>
      </c>
    </row>
    <row r="174" spans="1:12" ht="14.25" hidden="1" x14ac:dyDescent="0.2">
      <c r="A174" s="82"/>
      <c r="B174" s="89"/>
      <c r="C174" s="90" t="s">
        <v>420</v>
      </c>
      <c r="D174" s="90"/>
      <c r="E174" s="90"/>
      <c r="F174" s="90"/>
      <c r="G174" s="90"/>
      <c r="H174" s="90"/>
      <c r="I174" s="74"/>
      <c r="J174" s="76">
        <f>SUM(AC126:AC146)</f>
        <v>0</v>
      </c>
      <c r="K174" s="76"/>
      <c r="L174" s="76">
        <f>SUM(AY126:AY146)</f>
        <v>0</v>
      </c>
    </row>
    <row r="175" spans="1:12" ht="14.25" x14ac:dyDescent="0.2">
      <c r="A175" s="82"/>
      <c r="B175" s="89"/>
      <c r="C175" s="90" t="s">
        <v>421</v>
      </c>
      <c r="D175" s="90"/>
      <c r="E175" s="90"/>
      <c r="F175" s="97"/>
      <c r="G175" s="98">
        <f>Source!F98</f>
        <v>4.5119999999999996</v>
      </c>
      <c r="H175" s="82"/>
      <c r="I175" s="82"/>
      <c r="J175" s="82"/>
      <c r="K175" s="82"/>
      <c r="L175" s="82"/>
    </row>
    <row r="176" spans="1:12" ht="14.25" hidden="1" customHeight="1" x14ac:dyDescent="0.2">
      <c r="A176" s="82"/>
      <c r="B176" s="89"/>
      <c r="C176" s="90" t="s">
        <v>422</v>
      </c>
      <c r="D176" s="90"/>
      <c r="E176" s="90"/>
      <c r="F176" s="97"/>
      <c r="G176" s="98">
        <f>Source!F99</f>
        <v>0</v>
      </c>
      <c r="H176" s="82"/>
      <c r="I176" s="82"/>
      <c r="J176" s="82"/>
      <c r="K176" s="82"/>
      <c r="L176" s="82"/>
    </row>
    <row r="178" spans="1:82" ht="14.25" x14ac:dyDescent="0.2">
      <c r="C178" s="99" t="str">
        <f>Source!H105</f>
        <v>Итого</v>
      </c>
      <c r="D178" s="99"/>
      <c r="E178" s="99"/>
      <c r="F178" s="99"/>
      <c r="G178" s="99"/>
      <c r="H178" s="99"/>
      <c r="I178" s="99"/>
      <c r="J178" s="100">
        <f>IF(Source!W105=0, "", Source!W105)</f>
        <v>109.32</v>
      </c>
    </row>
    <row r="179" spans="1:82" ht="14.25" x14ac:dyDescent="0.2">
      <c r="C179" s="99" t="str">
        <f>Source!H106</f>
        <v>НДС 22%</v>
      </c>
      <c r="D179" s="99"/>
      <c r="E179" s="99"/>
      <c r="F179" s="99"/>
      <c r="G179" s="99"/>
      <c r="H179" s="99"/>
      <c r="I179" s="99"/>
      <c r="J179" s="100">
        <f>IF(Source!W106=0, "", Source!W106)</f>
        <v>24.05</v>
      </c>
    </row>
    <row r="180" spans="1:82" ht="14.25" x14ac:dyDescent="0.2">
      <c r="C180" s="99" t="str">
        <f>Source!H107</f>
        <v>Всего</v>
      </c>
      <c r="D180" s="99"/>
      <c r="E180" s="99"/>
      <c r="F180" s="99"/>
      <c r="G180" s="99"/>
      <c r="H180" s="99"/>
      <c r="I180" s="99"/>
      <c r="J180" s="100">
        <f>IF(Source!W107=0, "", Source!W107)</f>
        <v>133.37</v>
      </c>
    </row>
    <row r="182" spans="1:82" ht="16.5" x14ac:dyDescent="0.2">
      <c r="A182" s="69" t="s">
        <v>432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</row>
    <row r="183" spans="1:82" ht="42.75" x14ac:dyDescent="0.2">
      <c r="A183" s="108" t="s">
        <v>138</v>
      </c>
      <c r="B183" s="101" t="str">
        <f>Source!F113</f>
        <v>Цена поставщика</v>
      </c>
      <c r="C183" s="101" t="str">
        <f>Source!G113</f>
        <v>Счетчик электрической энергии трехфазный AD13A.M1.2-FLRs-R (2-20-1)</v>
      </c>
      <c r="D183" s="102" t="str">
        <f>Source!H113</f>
        <v>шт.</v>
      </c>
      <c r="E183" s="103">
        <f>Source!K113</f>
        <v>1</v>
      </c>
      <c r="F183" s="103"/>
      <c r="G183" s="103">
        <f>Source!I113</f>
        <v>1</v>
      </c>
      <c r="H183" s="104">
        <f>Source!AL113</f>
        <v>0</v>
      </c>
      <c r="I183" s="105"/>
      <c r="J183" s="104">
        <f>ROUND(Source!AC113*Source!I113, 2)</f>
        <v>0</v>
      </c>
      <c r="K183" s="105"/>
      <c r="L183" s="104"/>
    </row>
    <row r="184" spans="1:82" ht="15" x14ac:dyDescent="0.2">
      <c r="C184" s="83" t="s">
        <v>391</v>
      </c>
      <c r="D184" s="83"/>
      <c r="E184" s="83"/>
      <c r="F184" s="83"/>
      <c r="G184" s="83"/>
      <c r="H184" s="83"/>
      <c r="I184" s="87">
        <f>J183</f>
        <v>0</v>
      </c>
      <c r="J184" s="87"/>
      <c r="O184" s="86">
        <f>J183</f>
        <v>0</v>
      </c>
      <c r="P184">
        <f>0</f>
        <v>0</v>
      </c>
      <c r="R184" t="s">
        <v>392</v>
      </c>
      <c r="S184">
        <f>0</f>
        <v>0</v>
      </c>
      <c r="U184">
        <f>0</f>
        <v>0</v>
      </c>
      <c r="X184">
        <f>0</f>
        <v>0</v>
      </c>
      <c r="Z184" t="s">
        <v>392</v>
      </c>
      <c r="AA184" s="86">
        <f>J183</f>
        <v>0</v>
      </c>
      <c r="AD184">
        <f>Source!X113</f>
        <v>0</v>
      </c>
      <c r="AE184">
        <f>Source!Y113</f>
        <v>0</v>
      </c>
      <c r="AZ184">
        <f>Source!HK113</f>
        <v>0</v>
      </c>
      <c r="BA184">
        <f>Source!HL113</f>
        <v>0</v>
      </c>
      <c r="BH184" s="86">
        <f>J183</f>
        <v>0</v>
      </c>
      <c r="CD184">
        <v>1</v>
      </c>
    </row>
    <row r="185" spans="1:82" ht="14.25" x14ac:dyDescent="0.2">
      <c r="A185" s="108" t="s">
        <v>147</v>
      </c>
      <c r="B185" s="101" t="str">
        <f>Source!F114</f>
        <v>Цена поставщика</v>
      </c>
      <c r="C185" s="101" t="str">
        <f>Source!G114</f>
        <v>Пользовательский дисплей CIU8.B-4-1</v>
      </c>
      <c r="D185" s="102" t="str">
        <f>Source!H114</f>
        <v>шт.</v>
      </c>
      <c r="E185" s="103">
        <f>Source!K114</f>
        <v>1</v>
      </c>
      <c r="F185" s="103"/>
      <c r="G185" s="103">
        <f>Source!I114</f>
        <v>1</v>
      </c>
      <c r="H185" s="104">
        <f>Source!AL114</f>
        <v>0</v>
      </c>
      <c r="I185" s="105"/>
      <c r="J185" s="104">
        <f>ROUND(Source!AC114*Source!I114, 2)</f>
        <v>0</v>
      </c>
      <c r="K185" s="105"/>
      <c r="L185" s="104"/>
    </row>
    <row r="186" spans="1:82" ht="15" x14ac:dyDescent="0.2">
      <c r="C186" s="83" t="s">
        <v>391</v>
      </c>
      <c r="D186" s="83"/>
      <c r="E186" s="83"/>
      <c r="F186" s="83"/>
      <c r="G186" s="83"/>
      <c r="H186" s="83"/>
      <c r="I186" s="87">
        <f>J185</f>
        <v>0</v>
      </c>
      <c r="J186" s="87"/>
      <c r="O186" s="86">
        <f>J185</f>
        <v>0</v>
      </c>
      <c r="P186">
        <f>0</f>
        <v>0</v>
      </c>
      <c r="R186" t="s">
        <v>392</v>
      </c>
      <c r="S186">
        <f>0</f>
        <v>0</v>
      </c>
      <c r="U186">
        <f>0</f>
        <v>0</v>
      </c>
      <c r="X186">
        <f>0</f>
        <v>0</v>
      </c>
      <c r="Z186" t="s">
        <v>392</v>
      </c>
      <c r="AA186" s="86">
        <f>J185</f>
        <v>0</v>
      </c>
      <c r="AD186">
        <f>Source!X114</f>
        <v>0</v>
      </c>
      <c r="AE186">
        <f>Source!Y114</f>
        <v>0</v>
      </c>
      <c r="AZ186">
        <f>Source!HK114</f>
        <v>0</v>
      </c>
      <c r="BA186">
        <f>Source!HL114</f>
        <v>0</v>
      </c>
      <c r="BH186" s="86">
        <f>J185</f>
        <v>0</v>
      </c>
      <c r="CD186">
        <v>1</v>
      </c>
    </row>
    <row r="187" spans="1:82" ht="14.25" x14ac:dyDescent="0.2">
      <c r="A187" s="108" t="s">
        <v>149</v>
      </c>
      <c r="B187" s="101" t="str">
        <f>Source!F115</f>
        <v>Цена поставщика</v>
      </c>
      <c r="C187" s="101" t="str">
        <f>Source!G115</f>
        <v>Провод ПуВ 1х6 (аналог ПУВнг(А)- LS)</v>
      </c>
      <c r="D187" s="102" t="str">
        <f>Source!H115</f>
        <v>М.</v>
      </c>
      <c r="E187" s="103">
        <f>Source!K115</f>
        <v>1</v>
      </c>
      <c r="F187" s="103"/>
      <c r="G187" s="103">
        <f>Source!I115</f>
        <v>1</v>
      </c>
      <c r="H187" s="104">
        <f>Source!AL115</f>
        <v>0</v>
      </c>
      <c r="I187" s="105"/>
      <c r="J187" s="104">
        <f>ROUND(Source!AC115*Source!I115, 2)</f>
        <v>0</v>
      </c>
      <c r="K187" s="105"/>
      <c r="L187" s="104"/>
    </row>
    <row r="188" spans="1:82" ht="15" x14ac:dyDescent="0.2">
      <c r="C188" s="83" t="s">
        <v>391</v>
      </c>
      <c r="D188" s="83"/>
      <c r="E188" s="83"/>
      <c r="F188" s="83"/>
      <c r="G188" s="83"/>
      <c r="H188" s="83"/>
      <c r="I188" s="87">
        <f>J187</f>
        <v>0</v>
      </c>
      <c r="J188" s="87"/>
      <c r="O188" s="86">
        <f>J187</f>
        <v>0</v>
      </c>
      <c r="P188">
        <f>0</f>
        <v>0</v>
      </c>
      <c r="R188" t="s">
        <v>392</v>
      </c>
      <c r="S188">
        <f>0</f>
        <v>0</v>
      </c>
      <c r="U188">
        <f>0</f>
        <v>0</v>
      </c>
      <c r="X188">
        <f>0</f>
        <v>0</v>
      </c>
      <c r="Z188" t="s">
        <v>392</v>
      </c>
      <c r="AA188" s="86">
        <f>J187</f>
        <v>0</v>
      </c>
      <c r="AD188">
        <f>Source!X115</f>
        <v>0</v>
      </c>
      <c r="AE188">
        <f>Source!Y115</f>
        <v>0</v>
      </c>
      <c r="AZ188">
        <f>Source!HK115</f>
        <v>0</v>
      </c>
      <c r="BA188">
        <f>Source!HL115</f>
        <v>0</v>
      </c>
      <c r="BH188" s="86">
        <f>J187</f>
        <v>0</v>
      </c>
      <c r="CD188">
        <v>1</v>
      </c>
    </row>
    <row r="189" spans="1:82" ht="14.25" x14ac:dyDescent="0.2">
      <c r="A189" s="108" t="s">
        <v>152</v>
      </c>
      <c r="B189" s="101" t="str">
        <f>Source!F116</f>
        <v>Цена поставщика</v>
      </c>
      <c r="C189" s="101" t="str">
        <f>Source!G116</f>
        <v>Анкер М10х90</v>
      </c>
      <c r="D189" s="102" t="str">
        <f>Source!H116</f>
        <v>шт.</v>
      </c>
      <c r="E189" s="103">
        <f>Source!K116</f>
        <v>10</v>
      </c>
      <c r="F189" s="103"/>
      <c r="G189" s="103">
        <f>Source!I116</f>
        <v>10</v>
      </c>
      <c r="H189" s="104">
        <f>Source!AL116</f>
        <v>0</v>
      </c>
      <c r="I189" s="105"/>
      <c r="J189" s="104">
        <f>ROUND(Source!AC116*Source!I116, 2)</f>
        <v>0</v>
      </c>
      <c r="K189" s="105"/>
      <c r="L189" s="104"/>
    </row>
    <row r="190" spans="1:82" ht="15" x14ac:dyDescent="0.2">
      <c r="C190" s="83" t="s">
        <v>391</v>
      </c>
      <c r="D190" s="83"/>
      <c r="E190" s="83"/>
      <c r="F190" s="83"/>
      <c r="G190" s="83"/>
      <c r="H190" s="83"/>
      <c r="I190" s="87">
        <f>J189</f>
        <v>0</v>
      </c>
      <c r="J190" s="87"/>
      <c r="O190" s="86">
        <f>J189</f>
        <v>0</v>
      </c>
      <c r="P190">
        <f>0</f>
        <v>0</v>
      </c>
      <c r="R190" t="s">
        <v>392</v>
      </c>
      <c r="S190">
        <f>0</f>
        <v>0</v>
      </c>
      <c r="U190">
        <f>0</f>
        <v>0</v>
      </c>
      <c r="X190">
        <f>0</f>
        <v>0</v>
      </c>
      <c r="Z190" t="s">
        <v>392</v>
      </c>
      <c r="AA190" s="86">
        <f>J189</f>
        <v>0</v>
      </c>
      <c r="AD190">
        <f>Source!X116</f>
        <v>0</v>
      </c>
      <c r="AE190">
        <f>Source!Y116</f>
        <v>0</v>
      </c>
      <c r="AZ190">
        <f>Source!HK116</f>
        <v>0</v>
      </c>
      <c r="BA190">
        <f>Source!HL116</f>
        <v>0</v>
      </c>
      <c r="BH190" s="86">
        <f>J189</f>
        <v>0</v>
      </c>
      <c r="CD190">
        <v>1</v>
      </c>
    </row>
    <row r="191" spans="1:82" ht="14.25" x14ac:dyDescent="0.2">
      <c r="A191" s="108" t="s">
        <v>154</v>
      </c>
      <c r="B191" s="101" t="str">
        <f>Source!F117</f>
        <v>Цена поставщика</v>
      </c>
      <c r="C191" s="101" t="str">
        <f>Source!G117</f>
        <v>DIN-рейка 10см оцинкованная</v>
      </c>
      <c r="D191" s="102" t="str">
        <f>Source!H117</f>
        <v>шт.</v>
      </c>
      <c r="E191" s="103">
        <f>Source!K117</f>
        <v>2</v>
      </c>
      <c r="F191" s="103"/>
      <c r="G191" s="103">
        <f>Source!I117</f>
        <v>2</v>
      </c>
      <c r="H191" s="104">
        <f>Source!AL117</f>
        <v>0</v>
      </c>
      <c r="I191" s="105"/>
      <c r="J191" s="104">
        <f>ROUND(Source!AC117*Source!I117, 2)</f>
        <v>0</v>
      </c>
      <c r="K191" s="105"/>
      <c r="L191" s="104"/>
    </row>
    <row r="192" spans="1:82" ht="15" x14ac:dyDescent="0.2">
      <c r="C192" s="83" t="s">
        <v>391</v>
      </c>
      <c r="D192" s="83"/>
      <c r="E192" s="83"/>
      <c r="F192" s="83"/>
      <c r="G192" s="83"/>
      <c r="H192" s="83"/>
      <c r="I192" s="87">
        <f>J191</f>
        <v>0</v>
      </c>
      <c r="J192" s="87"/>
      <c r="O192" s="86">
        <f>J191</f>
        <v>0</v>
      </c>
      <c r="P192">
        <f>0</f>
        <v>0</v>
      </c>
      <c r="R192" t="s">
        <v>392</v>
      </c>
      <c r="S192">
        <f>0</f>
        <v>0</v>
      </c>
      <c r="U192">
        <f>0</f>
        <v>0</v>
      </c>
      <c r="X192">
        <f>0</f>
        <v>0</v>
      </c>
      <c r="Z192" t="s">
        <v>392</v>
      </c>
      <c r="AA192" s="86">
        <f>J191</f>
        <v>0</v>
      </c>
      <c r="AD192">
        <f>Source!X117</f>
        <v>0</v>
      </c>
      <c r="AE192">
        <f>Source!Y117</f>
        <v>0</v>
      </c>
      <c r="AZ192">
        <f>Source!HK117</f>
        <v>0</v>
      </c>
      <c r="BA192">
        <f>Source!HL117</f>
        <v>0</v>
      </c>
      <c r="BH192" s="86">
        <f>J191</f>
        <v>0</v>
      </c>
      <c r="CD192">
        <v>1</v>
      </c>
    </row>
    <row r="193" spans="1:82" ht="28.5" x14ac:dyDescent="0.2">
      <c r="A193" s="108" t="s">
        <v>156</v>
      </c>
      <c r="B193" s="101" t="str">
        <f>Source!F118</f>
        <v>Цена поставщика</v>
      </c>
      <c r="C193" s="101" t="str">
        <f>Source!G118</f>
        <v>Выключатель автоматический ВА47-29 2Р 63А</v>
      </c>
      <c r="D193" s="102" t="str">
        <f>Source!H118</f>
        <v>шт.</v>
      </c>
      <c r="E193" s="103">
        <f>Source!K118</f>
        <v>1</v>
      </c>
      <c r="F193" s="103"/>
      <c r="G193" s="103">
        <f>Source!I118</f>
        <v>1</v>
      </c>
      <c r="H193" s="104">
        <f>Source!AL118</f>
        <v>0</v>
      </c>
      <c r="I193" s="105"/>
      <c r="J193" s="104">
        <f>ROUND(Source!AC118*Source!I118, 2)</f>
        <v>0</v>
      </c>
      <c r="K193" s="105"/>
      <c r="L193" s="104"/>
    </row>
    <row r="194" spans="1:82" ht="15" x14ac:dyDescent="0.2">
      <c r="C194" s="83" t="s">
        <v>391</v>
      </c>
      <c r="D194" s="83"/>
      <c r="E194" s="83"/>
      <c r="F194" s="83"/>
      <c r="G194" s="83"/>
      <c r="H194" s="83"/>
      <c r="I194" s="87">
        <f>J193</f>
        <v>0</v>
      </c>
      <c r="J194" s="87"/>
      <c r="O194" s="86">
        <f>J193</f>
        <v>0</v>
      </c>
      <c r="P194">
        <f>0</f>
        <v>0</v>
      </c>
      <c r="R194" t="s">
        <v>392</v>
      </c>
      <c r="S194">
        <f>0</f>
        <v>0</v>
      </c>
      <c r="U194">
        <f>0</f>
        <v>0</v>
      </c>
      <c r="X194">
        <f>0</f>
        <v>0</v>
      </c>
      <c r="Z194" t="s">
        <v>392</v>
      </c>
      <c r="AA194" s="86">
        <f>J193</f>
        <v>0</v>
      </c>
      <c r="AD194">
        <f>Source!X118</f>
        <v>0</v>
      </c>
      <c r="AE194">
        <f>Source!Y118</f>
        <v>0</v>
      </c>
      <c r="AZ194">
        <f>Source!HK118</f>
        <v>0</v>
      </c>
      <c r="BA194">
        <f>Source!HL118</f>
        <v>0</v>
      </c>
      <c r="BH194" s="86">
        <f>J193</f>
        <v>0</v>
      </c>
      <c r="CD194">
        <v>1</v>
      </c>
    </row>
    <row r="195" spans="1:82" ht="14.25" x14ac:dyDescent="0.2">
      <c r="A195" s="108" t="s">
        <v>158</v>
      </c>
      <c r="B195" s="101" t="str">
        <f>Source!F119</f>
        <v>Цена поставщика</v>
      </c>
      <c r="C195" s="101" t="str">
        <f>Source!G119</f>
        <v>Дистанционный фиксатор BIC15.50</v>
      </c>
      <c r="D195" s="102" t="str">
        <f>Source!H119</f>
        <v>шт.</v>
      </c>
      <c r="E195" s="103">
        <f>Source!K119</f>
        <v>3</v>
      </c>
      <c r="F195" s="103"/>
      <c r="G195" s="103">
        <f>Source!I119</f>
        <v>3</v>
      </c>
      <c r="H195" s="104">
        <f>Source!AL119</f>
        <v>0</v>
      </c>
      <c r="I195" s="105"/>
      <c r="J195" s="104">
        <f>ROUND(Source!AC119*Source!I119, 2)</f>
        <v>0</v>
      </c>
      <c r="K195" s="105"/>
      <c r="L195" s="104"/>
    </row>
    <row r="196" spans="1:82" ht="15" x14ac:dyDescent="0.2">
      <c r="C196" s="83" t="s">
        <v>391</v>
      </c>
      <c r="D196" s="83"/>
      <c r="E196" s="83"/>
      <c r="F196" s="83"/>
      <c r="G196" s="83"/>
      <c r="H196" s="83"/>
      <c r="I196" s="87">
        <f>J195</f>
        <v>0</v>
      </c>
      <c r="J196" s="87"/>
      <c r="O196" s="86">
        <f>J195</f>
        <v>0</v>
      </c>
      <c r="P196">
        <f>0</f>
        <v>0</v>
      </c>
      <c r="R196" t="s">
        <v>392</v>
      </c>
      <c r="S196">
        <f>0</f>
        <v>0</v>
      </c>
      <c r="U196">
        <f>0</f>
        <v>0</v>
      </c>
      <c r="X196">
        <f>0</f>
        <v>0</v>
      </c>
      <c r="Z196" t="s">
        <v>392</v>
      </c>
      <c r="AA196" s="86">
        <f>J195</f>
        <v>0</v>
      </c>
      <c r="AD196">
        <f>Source!X119</f>
        <v>0</v>
      </c>
      <c r="AE196">
        <f>Source!Y119</f>
        <v>0</v>
      </c>
      <c r="AZ196">
        <f>Source!HK119</f>
        <v>0</v>
      </c>
      <c r="BA196">
        <f>Source!HL119</f>
        <v>0</v>
      </c>
      <c r="BH196" s="86">
        <f>J195</f>
        <v>0</v>
      </c>
      <c r="CD196">
        <v>1</v>
      </c>
    </row>
    <row r="197" spans="1:82" ht="14.25" x14ac:dyDescent="0.2">
      <c r="A197" s="108" t="s">
        <v>160</v>
      </c>
      <c r="B197" s="101" t="str">
        <f>Source!F120</f>
        <v>Цена поставщика</v>
      </c>
      <c r="C197" s="101" t="str">
        <f>Source!G120</f>
        <v>Хомут кабельный 370*4,8</v>
      </c>
      <c r="D197" s="102" t="str">
        <f>Source!H120</f>
        <v>шт.</v>
      </c>
      <c r="E197" s="103">
        <f>Source!K120</f>
        <v>10</v>
      </c>
      <c r="F197" s="103"/>
      <c r="G197" s="103">
        <f>Source!I120</f>
        <v>10</v>
      </c>
      <c r="H197" s="104">
        <f>Source!AL120</f>
        <v>0</v>
      </c>
      <c r="I197" s="105"/>
      <c r="J197" s="104">
        <f>ROUND(Source!AC120*Source!I120, 2)</f>
        <v>0</v>
      </c>
      <c r="K197" s="105"/>
      <c r="L197" s="104"/>
    </row>
    <row r="198" spans="1:82" ht="15" x14ac:dyDescent="0.2">
      <c r="C198" s="83" t="s">
        <v>391</v>
      </c>
      <c r="D198" s="83"/>
      <c r="E198" s="83"/>
      <c r="F198" s="83"/>
      <c r="G198" s="83"/>
      <c r="H198" s="83"/>
      <c r="I198" s="87">
        <f>J197</f>
        <v>0</v>
      </c>
      <c r="J198" s="87"/>
      <c r="O198" s="86">
        <f>J197</f>
        <v>0</v>
      </c>
      <c r="P198">
        <f>0</f>
        <v>0</v>
      </c>
      <c r="R198" t="s">
        <v>392</v>
      </c>
      <c r="S198">
        <f>0</f>
        <v>0</v>
      </c>
      <c r="U198">
        <f>0</f>
        <v>0</v>
      </c>
      <c r="X198">
        <f>0</f>
        <v>0</v>
      </c>
      <c r="Z198" t="s">
        <v>392</v>
      </c>
      <c r="AA198" s="86">
        <f>J197</f>
        <v>0</v>
      </c>
      <c r="AD198">
        <f>Source!X120</f>
        <v>0</v>
      </c>
      <c r="AE198">
        <f>Source!Y120</f>
        <v>0</v>
      </c>
      <c r="AZ198">
        <f>Source!HK120</f>
        <v>0</v>
      </c>
      <c r="BA198">
        <f>Source!HL120</f>
        <v>0</v>
      </c>
      <c r="BH198" s="86">
        <f>J197</f>
        <v>0</v>
      </c>
      <c r="CD198">
        <v>1</v>
      </c>
    </row>
    <row r="200" spans="1:82" ht="15" hidden="1" x14ac:dyDescent="0.2">
      <c r="A200" s="91"/>
      <c r="B200" s="92"/>
      <c r="C200" s="93" t="s">
        <v>396</v>
      </c>
      <c r="D200" s="93"/>
      <c r="E200" s="93"/>
      <c r="F200" s="93"/>
      <c r="G200" s="93"/>
      <c r="H200" s="93"/>
      <c r="I200" s="94"/>
      <c r="J200" s="95">
        <f>J202+J203+J209+J213</f>
        <v>0</v>
      </c>
      <c r="K200" s="95"/>
      <c r="L200" s="95"/>
    </row>
    <row r="201" spans="1:82" ht="14.25" hidden="1" x14ac:dyDescent="0.2">
      <c r="A201" s="82"/>
      <c r="B201" s="89"/>
      <c r="C201" s="96" t="s">
        <v>397</v>
      </c>
      <c r="D201" s="90"/>
      <c r="E201" s="90"/>
      <c r="F201" s="90"/>
      <c r="G201" s="90"/>
      <c r="H201" s="90"/>
      <c r="I201" s="74"/>
      <c r="J201" s="76"/>
      <c r="K201" s="76"/>
      <c r="L201" s="76"/>
    </row>
    <row r="202" spans="1:82" ht="14.25" hidden="1" x14ac:dyDescent="0.2">
      <c r="A202" s="82"/>
      <c r="B202" s="89"/>
      <c r="C202" s="90" t="s">
        <v>398</v>
      </c>
      <c r="D202" s="90"/>
      <c r="E202" s="90"/>
      <c r="F202" s="90"/>
      <c r="G202" s="90"/>
      <c r="H202" s="90"/>
      <c r="I202" s="74"/>
      <c r="J202" s="76">
        <f>SUM(S182:S198)</f>
        <v>0</v>
      </c>
      <c r="K202" s="76"/>
      <c r="L202" s="76">
        <f>SUM(AR182:AR198)</f>
        <v>0</v>
      </c>
    </row>
    <row r="203" spans="1:82" ht="14.25" hidden="1" x14ac:dyDescent="0.2">
      <c r="A203" s="82"/>
      <c r="B203" s="89"/>
      <c r="C203" s="90" t="s">
        <v>399</v>
      </c>
      <c r="D203" s="90"/>
      <c r="E203" s="90"/>
      <c r="F203" s="90"/>
      <c r="G203" s="90"/>
      <c r="H203" s="90"/>
      <c r="I203" s="74"/>
      <c r="J203" s="76">
        <f>J205+J208</f>
        <v>0</v>
      </c>
      <c r="K203" s="76"/>
      <c r="L203" s="76"/>
    </row>
    <row r="204" spans="1:82" ht="14.25" hidden="1" x14ac:dyDescent="0.2">
      <c r="A204" s="82"/>
      <c r="B204" s="89"/>
      <c r="C204" s="96" t="s">
        <v>400</v>
      </c>
      <c r="D204" s="90"/>
      <c r="E204" s="90"/>
      <c r="F204" s="90"/>
      <c r="G204" s="90"/>
      <c r="H204" s="90"/>
      <c r="I204" s="74"/>
      <c r="J204" s="76"/>
      <c r="K204" s="76"/>
      <c r="L204" s="76"/>
    </row>
    <row r="205" spans="1:82" ht="14.25" hidden="1" x14ac:dyDescent="0.2">
      <c r="A205" s="82"/>
      <c r="B205" s="89"/>
      <c r="C205" s="90" t="s">
        <v>401</v>
      </c>
      <c r="D205" s="90"/>
      <c r="E205" s="90"/>
      <c r="F205" s="90"/>
      <c r="G205" s="90"/>
      <c r="H205" s="90"/>
      <c r="I205" s="74"/>
      <c r="J205" s="76">
        <f>SUM(P182:P198)</f>
        <v>0</v>
      </c>
      <c r="K205" s="76"/>
      <c r="L205" s="76"/>
    </row>
    <row r="206" spans="1:82" ht="14.25" hidden="1" x14ac:dyDescent="0.2">
      <c r="A206" s="82"/>
      <c r="B206" s="89"/>
      <c r="C206" s="96" t="s">
        <v>402</v>
      </c>
      <c r="D206" s="90"/>
      <c r="E206" s="90"/>
      <c r="F206" s="90"/>
      <c r="G206" s="90"/>
      <c r="H206" s="90"/>
      <c r="I206" s="74"/>
      <c r="J206" s="76"/>
      <c r="K206" s="76"/>
      <c r="L206" s="76"/>
    </row>
    <row r="207" spans="1:82" ht="14.25" hidden="1" x14ac:dyDescent="0.2">
      <c r="A207" s="82"/>
      <c r="B207" s="89"/>
      <c r="C207" s="90" t="s">
        <v>403</v>
      </c>
      <c r="D207" s="90"/>
      <c r="E207" s="90"/>
      <c r="F207" s="90"/>
      <c r="G207" s="90"/>
      <c r="H207" s="90"/>
      <c r="I207" s="74"/>
      <c r="J207" s="76">
        <f>SUM(X182:X198)</f>
        <v>0</v>
      </c>
      <c r="K207" s="76"/>
      <c r="L207" s="76">
        <f>SUM(AT182:AT198)</f>
        <v>0</v>
      </c>
    </row>
    <row r="208" spans="1:82" ht="14.25" hidden="1" x14ac:dyDescent="0.2">
      <c r="A208" s="82"/>
      <c r="B208" s="89"/>
      <c r="C208" s="90" t="s">
        <v>404</v>
      </c>
      <c r="D208" s="90"/>
      <c r="E208" s="90"/>
      <c r="F208" s="90"/>
      <c r="G208" s="90"/>
      <c r="H208" s="90"/>
      <c r="I208" s="74"/>
      <c r="J208" s="76">
        <f>SUM(Z182:Z198)</f>
        <v>0</v>
      </c>
      <c r="K208" s="76"/>
      <c r="L208" s="76">
        <f>SUM(AV182:AV198)</f>
        <v>0</v>
      </c>
    </row>
    <row r="209" spans="1:12" ht="14.25" hidden="1" x14ac:dyDescent="0.2">
      <c r="A209" s="82"/>
      <c r="B209" s="89"/>
      <c r="C209" s="90" t="s">
        <v>405</v>
      </c>
      <c r="D209" s="90"/>
      <c r="E209" s="90"/>
      <c r="F209" s="90"/>
      <c r="G209" s="90"/>
      <c r="H209" s="90"/>
      <c r="I209" s="74"/>
      <c r="J209" s="76">
        <f>J211+J212</f>
        <v>0</v>
      </c>
      <c r="K209" s="76"/>
      <c r="L209" s="76"/>
    </row>
    <row r="210" spans="1:12" ht="14.25" hidden="1" x14ac:dyDescent="0.2">
      <c r="A210" s="82"/>
      <c r="B210" s="89"/>
      <c r="C210" s="96" t="s">
        <v>400</v>
      </c>
      <c r="D210" s="90"/>
      <c r="E210" s="90"/>
      <c r="F210" s="90"/>
      <c r="G210" s="90"/>
      <c r="H210" s="90"/>
      <c r="I210" s="74"/>
      <c r="J210" s="76"/>
      <c r="K210" s="76"/>
      <c r="L210" s="76"/>
    </row>
    <row r="211" spans="1:12" ht="14.25" hidden="1" x14ac:dyDescent="0.2">
      <c r="A211" s="82"/>
      <c r="B211" s="89"/>
      <c r="C211" s="90" t="s">
        <v>406</v>
      </c>
      <c r="D211" s="90"/>
      <c r="E211" s="90"/>
      <c r="F211" s="90"/>
      <c r="G211" s="90"/>
      <c r="H211" s="90"/>
      <c r="I211" s="74"/>
      <c r="J211" s="76">
        <f>SUM(AA182:AA198)-SUM(BJ182:BJ198)</f>
        <v>0</v>
      </c>
      <c r="K211" s="76"/>
      <c r="L211" s="76"/>
    </row>
    <row r="212" spans="1:12" ht="14.25" hidden="1" x14ac:dyDescent="0.2">
      <c r="A212" s="82"/>
      <c r="B212" s="89"/>
      <c r="C212" s="90" t="s">
        <v>407</v>
      </c>
      <c r="D212" s="90"/>
      <c r="E212" s="90"/>
      <c r="F212" s="90"/>
      <c r="G212" s="90"/>
      <c r="H212" s="90"/>
      <c r="I212" s="74"/>
      <c r="J212" s="76">
        <f>SUM(AG182:AG198)</f>
        <v>0</v>
      </c>
      <c r="K212" s="76"/>
      <c r="L212" s="76">
        <f>SUM(BC182:BC198)</f>
        <v>0</v>
      </c>
    </row>
    <row r="213" spans="1:12" ht="14.25" hidden="1" x14ac:dyDescent="0.2">
      <c r="A213" s="82"/>
      <c r="B213" s="89"/>
      <c r="C213" s="90" t="s">
        <v>408</v>
      </c>
      <c r="D213" s="90"/>
      <c r="E213" s="90"/>
      <c r="F213" s="90"/>
      <c r="G213" s="90"/>
      <c r="H213" s="90"/>
      <c r="I213" s="74"/>
      <c r="J213" s="76">
        <f>SUM(AF182:AF198)</f>
        <v>0</v>
      </c>
      <c r="K213" s="76"/>
      <c r="L213" s="76">
        <f>SUM(BB182:BB198)</f>
        <v>0</v>
      </c>
    </row>
    <row r="214" spans="1:12" ht="14.25" hidden="1" x14ac:dyDescent="0.2">
      <c r="A214" s="82"/>
      <c r="B214" s="89"/>
      <c r="C214" s="90" t="s">
        <v>409</v>
      </c>
      <c r="D214" s="90"/>
      <c r="E214" s="90"/>
      <c r="F214" s="90"/>
      <c r="G214" s="90"/>
      <c r="H214" s="90"/>
      <c r="I214" s="74"/>
      <c r="J214" s="76">
        <f>SUM(S182:S198)+SUM(X182:X198)+SUM(Z182:Z198)</f>
        <v>0</v>
      </c>
      <c r="K214" s="76"/>
      <c r="L214" s="76">
        <f>SUM(AR182:AR198)+SUM(AT182:AT198)+SUM(AV182:AV198)</f>
        <v>0</v>
      </c>
    </row>
    <row r="215" spans="1:12" ht="14.25" hidden="1" x14ac:dyDescent="0.2">
      <c r="A215" s="82"/>
      <c r="B215" s="89"/>
      <c r="C215" s="90" t="s">
        <v>410</v>
      </c>
      <c r="D215" s="90"/>
      <c r="E215" s="90"/>
      <c r="F215" s="90"/>
      <c r="G215" s="90"/>
      <c r="H215" s="90"/>
      <c r="I215" s="74"/>
      <c r="J215" s="76">
        <f>SUM(AD182:AD198)</f>
        <v>0</v>
      </c>
      <c r="K215" s="76"/>
      <c r="L215" s="76">
        <f>SUM(AZ182:AZ198)</f>
        <v>0</v>
      </c>
    </row>
    <row r="216" spans="1:12" ht="14.25" hidden="1" x14ac:dyDescent="0.2">
      <c r="A216" s="82"/>
      <c r="B216" s="89"/>
      <c r="C216" s="90" t="s">
        <v>411</v>
      </c>
      <c r="D216" s="90"/>
      <c r="E216" s="90"/>
      <c r="F216" s="90"/>
      <c r="G216" s="90"/>
      <c r="H216" s="90"/>
      <c r="I216" s="74"/>
      <c r="J216" s="76">
        <f>SUM(AE182:AE198)</f>
        <v>0</v>
      </c>
      <c r="K216" s="76"/>
      <c r="L216" s="76">
        <f>SUM(BA182:BA198)</f>
        <v>0</v>
      </c>
    </row>
    <row r="217" spans="1:12" ht="14.25" hidden="1" x14ac:dyDescent="0.2">
      <c r="A217" s="82"/>
      <c r="B217" s="89"/>
      <c r="C217" s="90" t="s">
        <v>412</v>
      </c>
      <c r="D217" s="90"/>
      <c r="E217" s="90"/>
      <c r="F217" s="90"/>
      <c r="G217" s="90"/>
      <c r="H217" s="90"/>
      <c r="I217" s="74"/>
      <c r="J217" s="76">
        <f>J219+J220</f>
        <v>0</v>
      </c>
      <c r="K217" s="76"/>
      <c r="L217" s="76"/>
    </row>
    <row r="218" spans="1:12" ht="14.25" hidden="1" x14ac:dyDescent="0.2">
      <c r="A218" s="82"/>
      <c r="B218" s="89"/>
      <c r="C218" s="96" t="s">
        <v>397</v>
      </c>
      <c r="D218" s="90"/>
      <c r="E218" s="90"/>
      <c r="F218" s="90"/>
      <c r="G218" s="90"/>
      <c r="H218" s="90"/>
      <c r="I218" s="74"/>
      <c r="J218" s="76"/>
      <c r="K218" s="76"/>
      <c r="L218" s="76"/>
    </row>
    <row r="219" spans="1:12" ht="14.25" hidden="1" x14ac:dyDescent="0.2">
      <c r="A219" s="82"/>
      <c r="B219" s="89"/>
      <c r="C219" s="90" t="s">
        <v>413</v>
      </c>
      <c r="D219" s="90"/>
      <c r="E219" s="90"/>
      <c r="F219" s="90"/>
      <c r="G219" s="90"/>
      <c r="H219" s="90"/>
      <c r="I219" s="74"/>
      <c r="J219" s="76">
        <f>SUM(BJ182:BJ198)</f>
        <v>0</v>
      </c>
      <c r="K219" s="76"/>
      <c r="L219" s="76"/>
    </row>
    <row r="220" spans="1:12" ht="14.25" hidden="1" x14ac:dyDescent="0.2">
      <c r="A220" s="82"/>
      <c r="B220" s="89"/>
      <c r="C220" s="90" t="s">
        <v>414</v>
      </c>
      <c r="D220" s="90"/>
      <c r="E220" s="90"/>
      <c r="F220" s="90"/>
      <c r="G220" s="90"/>
      <c r="H220" s="90"/>
      <c r="I220" s="74"/>
      <c r="J220" s="76">
        <f>SUM(AH182:AH198)</f>
        <v>0</v>
      </c>
      <c r="K220" s="76"/>
      <c r="L220" s="76">
        <f>SUM(BD182:BD198)</f>
        <v>0</v>
      </c>
    </row>
    <row r="221" spans="1:12" ht="14.25" hidden="1" x14ac:dyDescent="0.2">
      <c r="A221" s="82"/>
      <c r="B221" s="89"/>
      <c r="C221" s="90" t="s">
        <v>415</v>
      </c>
      <c r="D221" s="90"/>
      <c r="E221" s="90"/>
      <c r="F221" s="90"/>
      <c r="G221" s="90"/>
      <c r="H221" s="90"/>
      <c r="I221" s="74"/>
      <c r="J221" s="76">
        <f>SUM(BL182:BL198)</f>
        <v>0</v>
      </c>
      <c r="K221" s="76"/>
      <c r="L221" s="76"/>
    </row>
    <row r="222" spans="1:12" ht="14.25" hidden="1" x14ac:dyDescent="0.2">
      <c r="A222" s="82"/>
      <c r="B222" s="89"/>
      <c r="C222" s="90" t="s">
        <v>416</v>
      </c>
      <c r="D222" s="90"/>
      <c r="E222" s="90"/>
      <c r="F222" s="90"/>
      <c r="G222" s="90"/>
      <c r="H222" s="90"/>
      <c r="I222" s="74"/>
      <c r="J222" s="76">
        <f>SUM(BN182:BN198)</f>
        <v>0</v>
      </c>
      <c r="K222" s="76"/>
      <c r="L222" s="76"/>
    </row>
    <row r="223" spans="1:12" ht="15" hidden="1" x14ac:dyDescent="0.2">
      <c r="A223" s="91"/>
      <c r="B223" s="92"/>
      <c r="C223" s="93" t="s">
        <v>417</v>
      </c>
      <c r="D223" s="93"/>
      <c r="E223" s="93"/>
      <c r="F223" s="93"/>
      <c r="G223" s="93"/>
      <c r="H223" s="93"/>
      <c r="I223" s="94"/>
      <c r="J223" s="95">
        <f>J200+J215+J216+J217+J221+J222</f>
        <v>0</v>
      </c>
      <c r="K223" s="95"/>
      <c r="L223" s="95"/>
    </row>
    <row r="224" spans="1:12" ht="14.25" hidden="1" x14ac:dyDescent="0.2">
      <c r="A224" s="82"/>
      <c r="B224" s="89"/>
      <c r="C224" s="96" t="s">
        <v>418</v>
      </c>
      <c r="D224" s="90"/>
      <c r="E224" s="90"/>
      <c r="F224" s="90"/>
      <c r="G224" s="90"/>
      <c r="H224" s="90"/>
      <c r="I224" s="74"/>
      <c r="J224" s="76"/>
      <c r="K224" s="76"/>
      <c r="L224" s="76"/>
    </row>
    <row r="225" spans="1:12" ht="14.25" hidden="1" x14ac:dyDescent="0.2">
      <c r="A225" s="82"/>
      <c r="B225" s="89"/>
      <c r="C225" s="90" t="s">
        <v>419</v>
      </c>
      <c r="D225" s="90"/>
      <c r="E225" s="90"/>
      <c r="F225" s="90"/>
      <c r="G225" s="90"/>
      <c r="H225" s="90"/>
      <c r="I225" s="74"/>
      <c r="J225" s="76">
        <f>SUM(AB182:AB198)</f>
        <v>0</v>
      </c>
      <c r="K225" s="76"/>
      <c r="L225" s="76">
        <f>SUM(AX182:AX198)</f>
        <v>0</v>
      </c>
    </row>
    <row r="226" spans="1:12" ht="14.25" hidden="1" x14ac:dyDescent="0.2">
      <c r="A226" s="82"/>
      <c r="B226" s="89"/>
      <c r="C226" s="90" t="s">
        <v>420</v>
      </c>
      <c r="D226" s="90"/>
      <c r="E226" s="90"/>
      <c r="F226" s="90"/>
      <c r="G226" s="90"/>
      <c r="H226" s="90"/>
      <c r="I226" s="74"/>
      <c r="J226" s="76">
        <f>SUM(AC182:AC198)</f>
        <v>0</v>
      </c>
      <c r="K226" s="76"/>
      <c r="L226" s="76">
        <f>SUM(AY182:AY198)</f>
        <v>0</v>
      </c>
    </row>
    <row r="227" spans="1:12" ht="14.25" hidden="1" customHeight="1" x14ac:dyDescent="0.2">
      <c r="A227" s="82"/>
      <c r="B227" s="89"/>
      <c r="C227" s="90" t="s">
        <v>421</v>
      </c>
      <c r="D227" s="90"/>
      <c r="E227" s="90"/>
      <c r="F227" s="97"/>
      <c r="G227" s="98">
        <f>Source!F144</f>
        <v>0</v>
      </c>
      <c r="H227" s="82"/>
      <c r="I227" s="82"/>
      <c r="J227" s="82"/>
      <c r="K227" s="82"/>
      <c r="L227" s="82"/>
    </row>
    <row r="228" spans="1:12" ht="14.25" hidden="1" customHeight="1" x14ac:dyDescent="0.2">
      <c r="A228" s="82"/>
      <c r="B228" s="89"/>
      <c r="C228" s="90" t="s">
        <v>422</v>
      </c>
      <c r="D228" s="90"/>
      <c r="E228" s="90"/>
      <c r="F228" s="97"/>
      <c r="G228" s="98">
        <f>Source!F145</f>
        <v>0</v>
      </c>
      <c r="H228" s="82"/>
      <c r="I228" s="82"/>
      <c r="J228" s="82"/>
      <c r="K228" s="82"/>
      <c r="L228" s="82"/>
    </row>
    <row r="230" spans="1:12" ht="14.25" x14ac:dyDescent="0.2">
      <c r="C230" s="99" t="str">
        <f>Source!H151</f>
        <v>Итого</v>
      </c>
      <c r="D230" s="99"/>
      <c r="E230" s="99"/>
      <c r="F230" s="99"/>
      <c r="G230" s="99"/>
      <c r="H230" s="99"/>
      <c r="I230" s="99"/>
      <c r="J230" s="100" t="str">
        <f>IF(Source!W151=0, "", Source!W151)</f>
        <v/>
      </c>
    </row>
    <row r="231" spans="1:12" ht="14.25" x14ac:dyDescent="0.2">
      <c r="C231" s="99" t="str">
        <f>Source!H152</f>
        <v>НДС 22%</v>
      </c>
      <c r="D231" s="99"/>
      <c r="E231" s="99"/>
      <c r="F231" s="99"/>
      <c r="G231" s="99"/>
      <c r="H231" s="99"/>
      <c r="I231" s="99"/>
      <c r="J231" s="100" t="str">
        <f>IF(Source!W152=0, "", Source!W152)</f>
        <v/>
      </c>
    </row>
    <row r="232" spans="1:12" ht="14.25" x14ac:dyDescent="0.2">
      <c r="C232" s="99" t="str">
        <f>Source!H153</f>
        <v>Всего</v>
      </c>
      <c r="D232" s="99"/>
      <c r="E232" s="99"/>
      <c r="F232" s="99"/>
      <c r="G232" s="99"/>
      <c r="H232" s="99"/>
      <c r="I232" s="99"/>
      <c r="J232" s="100" t="str">
        <f>IF(Source!W153=0, "", Source!W153)</f>
        <v/>
      </c>
    </row>
    <row r="234" spans="1:12" ht="15" x14ac:dyDescent="0.2">
      <c r="A234" s="109"/>
      <c r="B234" s="110"/>
      <c r="C234" s="111" t="s">
        <v>433</v>
      </c>
      <c r="D234" s="111"/>
      <c r="E234" s="111"/>
      <c r="F234" s="111"/>
      <c r="G234" s="111"/>
      <c r="H234" s="111"/>
      <c r="I234" s="112"/>
      <c r="J234" s="113"/>
      <c r="K234" s="113"/>
      <c r="L234" s="113"/>
    </row>
    <row r="236" spans="1:12" ht="15" hidden="1" x14ac:dyDescent="0.2">
      <c r="A236" s="91"/>
      <c r="B236" s="92"/>
      <c r="C236" s="93" t="s">
        <v>434</v>
      </c>
      <c r="D236" s="93"/>
      <c r="E236" s="93"/>
      <c r="F236" s="93"/>
      <c r="G236" s="93"/>
      <c r="H236" s="93"/>
      <c r="I236" s="94"/>
      <c r="J236" s="95">
        <f>J238+J253+J254</f>
        <v>0</v>
      </c>
      <c r="K236" s="95"/>
      <c r="L236" s="95">
        <f>L238+L253+L254</f>
        <v>0</v>
      </c>
    </row>
    <row r="237" spans="1:12" ht="14.25" hidden="1" x14ac:dyDescent="0.2">
      <c r="A237" s="82"/>
      <c r="B237" s="89"/>
      <c r="C237" s="96" t="s">
        <v>397</v>
      </c>
      <c r="D237" s="90"/>
      <c r="E237" s="90"/>
      <c r="F237" s="90"/>
      <c r="G237" s="90"/>
      <c r="H237" s="90"/>
      <c r="I237" s="74"/>
      <c r="J237" s="76"/>
      <c r="K237" s="76"/>
      <c r="L237" s="76"/>
    </row>
    <row r="238" spans="1:12" ht="14.25" hidden="1" x14ac:dyDescent="0.2">
      <c r="A238" s="82"/>
      <c r="B238" s="89"/>
      <c r="C238" s="90" t="s">
        <v>435</v>
      </c>
      <c r="D238" s="90"/>
      <c r="E238" s="90"/>
      <c r="F238" s="90"/>
      <c r="G238" s="90"/>
      <c r="H238" s="90"/>
      <c r="I238" s="74"/>
      <c r="J238" s="76">
        <f>J240+J241+J247+J251</f>
        <v>0</v>
      </c>
      <c r="K238" s="76"/>
      <c r="L238" s="76">
        <f>L240+L241+L247+L251</f>
        <v>0</v>
      </c>
    </row>
    <row r="239" spans="1:12" ht="14.25" hidden="1" x14ac:dyDescent="0.2">
      <c r="A239" s="82"/>
      <c r="B239" s="89"/>
      <c r="C239" s="96" t="s">
        <v>397</v>
      </c>
      <c r="D239" s="90"/>
      <c r="E239" s="90"/>
      <c r="F239" s="90"/>
      <c r="G239" s="90"/>
      <c r="H239" s="90"/>
      <c r="I239" s="74"/>
      <c r="J239" s="76"/>
      <c r="K239" s="76"/>
      <c r="L239" s="76"/>
    </row>
    <row r="240" spans="1:12" ht="14.25" hidden="1" x14ac:dyDescent="0.2">
      <c r="A240" s="82"/>
      <c r="B240" s="89"/>
      <c r="C240" s="90" t="s">
        <v>436</v>
      </c>
      <c r="D240" s="90"/>
      <c r="E240" s="90"/>
      <c r="F240" s="90"/>
      <c r="G240" s="90"/>
      <c r="H240" s="90"/>
      <c r="I240" s="74"/>
      <c r="J240" s="76">
        <f>SUMIF(CD58:CD232, 1, S58:S232)</f>
        <v>0</v>
      </c>
      <c r="K240" s="76"/>
      <c r="L240" s="76">
        <f>SUMIF(CD58:CD232, 1, AR58:AR232)</f>
        <v>0</v>
      </c>
    </row>
    <row r="241" spans="1:12" ht="14.25" hidden="1" x14ac:dyDescent="0.2">
      <c r="A241" s="82"/>
      <c r="B241" s="89"/>
      <c r="C241" s="90" t="s">
        <v>399</v>
      </c>
      <c r="D241" s="90"/>
      <c r="E241" s="90"/>
      <c r="F241" s="90"/>
      <c r="G241" s="90"/>
      <c r="H241" s="90"/>
      <c r="I241" s="74"/>
      <c r="J241" s="76">
        <f>J243+J246</f>
        <v>0</v>
      </c>
      <c r="K241" s="76"/>
      <c r="L241" s="76">
        <f>L243+L246</f>
        <v>0</v>
      </c>
    </row>
    <row r="242" spans="1:12" ht="14.25" hidden="1" x14ac:dyDescent="0.2">
      <c r="A242" s="82"/>
      <c r="B242" s="89"/>
      <c r="C242" s="96" t="s">
        <v>400</v>
      </c>
      <c r="D242" s="90"/>
      <c r="E242" s="90"/>
      <c r="F242" s="90"/>
      <c r="G242" s="90"/>
      <c r="H242" s="90"/>
      <c r="I242" s="74"/>
      <c r="J242" s="76"/>
      <c r="K242" s="76"/>
      <c r="L242" s="76"/>
    </row>
    <row r="243" spans="1:12" ht="38.25" hidden="1" x14ac:dyDescent="0.2">
      <c r="A243" s="82"/>
      <c r="B243" s="89" t="str">
        <f>Source!V251</f>
        <v>Письмо Минстроя России №12058-ИФ/09 от 05.03.2026</v>
      </c>
      <c r="C243" s="90" t="s">
        <v>401</v>
      </c>
      <c r="D243" s="90"/>
      <c r="E243" s="90"/>
      <c r="F243" s="90"/>
      <c r="G243" s="90"/>
      <c r="H243" s="90"/>
      <c r="I243" s="74"/>
      <c r="J243" s="76">
        <f>SUMIF(CD58:CD232, 1, P58:P232)</f>
        <v>0</v>
      </c>
      <c r="K243" s="76">
        <f>Source!E251</f>
        <v>16.79</v>
      </c>
      <c r="L243" s="76">
        <f>ROUND(J243*Source!E251, 2)</f>
        <v>0</v>
      </c>
    </row>
    <row r="244" spans="1:12" ht="14.25" hidden="1" x14ac:dyDescent="0.2">
      <c r="A244" s="82"/>
      <c r="B244" s="89"/>
      <c r="C244" s="96" t="s">
        <v>402</v>
      </c>
      <c r="D244" s="90"/>
      <c r="E244" s="90"/>
      <c r="F244" s="90"/>
      <c r="G244" s="90"/>
      <c r="H244" s="90"/>
      <c r="I244" s="74"/>
      <c r="J244" s="76"/>
      <c r="K244" s="76"/>
      <c r="L244" s="76"/>
    </row>
    <row r="245" spans="1:12" ht="14.25" hidden="1" x14ac:dyDescent="0.2">
      <c r="A245" s="82"/>
      <c r="B245" s="89"/>
      <c r="C245" s="90" t="s">
        <v>403</v>
      </c>
      <c r="D245" s="90"/>
      <c r="E245" s="90"/>
      <c r="F245" s="90"/>
      <c r="G245" s="90"/>
      <c r="H245" s="90"/>
      <c r="I245" s="74"/>
      <c r="J245" s="76">
        <f>SUMIF(CD58:CD232, 1, X58:X232)</f>
        <v>0</v>
      </c>
      <c r="K245" s="76"/>
      <c r="L245" s="76">
        <f>SUMIF(CD58:CD232, 1, AT58:AT232)</f>
        <v>0</v>
      </c>
    </row>
    <row r="246" spans="1:12" ht="14.25" hidden="1" x14ac:dyDescent="0.2">
      <c r="A246" s="82"/>
      <c r="B246" s="89"/>
      <c r="C246" s="90" t="s">
        <v>404</v>
      </c>
      <c r="D246" s="90"/>
      <c r="E246" s="90"/>
      <c r="F246" s="90"/>
      <c r="G246" s="90"/>
      <c r="H246" s="90"/>
      <c r="I246" s="74"/>
      <c r="J246" s="76">
        <f>SUMIF(CD58:CD232, 1, Z58:Z232)</f>
        <v>0</v>
      </c>
      <c r="K246" s="76"/>
      <c r="L246" s="76">
        <f>SUMIF(CD58:CD232, 1, AV58:AV232)</f>
        <v>0</v>
      </c>
    </row>
    <row r="247" spans="1:12" ht="14.25" hidden="1" x14ac:dyDescent="0.2">
      <c r="A247" s="82"/>
      <c r="B247" s="89"/>
      <c r="C247" s="90" t="s">
        <v>405</v>
      </c>
      <c r="D247" s="90"/>
      <c r="E247" s="90"/>
      <c r="F247" s="90"/>
      <c r="G247" s="90"/>
      <c r="H247" s="90"/>
      <c r="I247" s="74"/>
      <c r="J247" s="76">
        <f>J249+J250</f>
        <v>0</v>
      </c>
      <c r="K247" s="76"/>
      <c r="L247" s="76">
        <f>L249+L250</f>
        <v>0</v>
      </c>
    </row>
    <row r="248" spans="1:12" ht="14.25" hidden="1" x14ac:dyDescent="0.2">
      <c r="A248" s="82"/>
      <c r="B248" s="89"/>
      <c r="C248" s="96" t="s">
        <v>400</v>
      </c>
      <c r="D248" s="90"/>
      <c r="E248" s="90"/>
      <c r="F248" s="90"/>
      <c r="G248" s="90"/>
      <c r="H248" s="90"/>
      <c r="I248" s="74"/>
      <c r="J248" s="76"/>
      <c r="K248" s="76"/>
      <c r="L248" s="76"/>
    </row>
    <row r="249" spans="1:12" ht="38.25" hidden="1" x14ac:dyDescent="0.2">
      <c r="A249" s="82"/>
      <c r="B249" s="89" t="str">
        <f>Source!U251</f>
        <v>Письмо Минстроя России №12058-ИФ/09 от 05.03.2026</v>
      </c>
      <c r="C249" s="90" t="s">
        <v>406</v>
      </c>
      <c r="D249" s="90"/>
      <c r="E249" s="90"/>
      <c r="F249" s="90"/>
      <c r="G249" s="90"/>
      <c r="H249" s="90"/>
      <c r="I249" s="74"/>
      <c r="J249" s="76">
        <f>SUMIF(CD58:CD232, 1, AA58:AA232)-SUMIF(CD58:CD232, 1, BJ58:BJ232)</f>
        <v>0</v>
      </c>
      <c r="K249" s="76">
        <f>Source!D251</f>
        <v>9.51</v>
      </c>
      <c r="L249" s="76">
        <f>ROUND(J249*Source!D251, 2)</f>
        <v>0</v>
      </c>
    </row>
    <row r="250" spans="1:12" ht="14.25" hidden="1" x14ac:dyDescent="0.2">
      <c r="A250" s="82"/>
      <c r="B250" s="89"/>
      <c r="C250" s="90" t="s">
        <v>407</v>
      </c>
      <c r="D250" s="90"/>
      <c r="E250" s="90"/>
      <c r="F250" s="90"/>
      <c r="G250" s="90"/>
      <c r="H250" s="90"/>
      <c r="I250" s="74"/>
      <c r="J250" s="76">
        <f>SUMIF(CD58:CD232, 1, AG58:AG232)</f>
        <v>0</v>
      </c>
      <c r="K250" s="76"/>
      <c r="L250" s="76">
        <f>SUMIF(CD58:CD232, 1, BC58:BC232)</f>
        <v>0</v>
      </c>
    </row>
    <row r="251" spans="1:12" ht="14.25" hidden="1" x14ac:dyDescent="0.2">
      <c r="A251" s="82"/>
      <c r="B251" s="89"/>
      <c r="C251" s="90" t="s">
        <v>408</v>
      </c>
      <c r="D251" s="90"/>
      <c r="E251" s="90"/>
      <c r="F251" s="90"/>
      <c r="G251" s="90"/>
      <c r="H251" s="90"/>
      <c r="I251" s="74"/>
      <c r="J251" s="76">
        <f>SUMIF(CD58:CD232, 1, AF58:AF232)</f>
        <v>0</v>
      </c>
      <c r="K251" s="76"/>
      <c r="L251" s="76">
        <f>SUMIF(CD58:CD232, 1, BB58:BB232)</f>
        <v>0</v>
      </c>
    </row>
    <row r="252" spans="1:12" ht="14.25" hidden="1" x14ac:dyDescent="0.2">
      <c r="A252" s="82"/>
      <c r="B252" s="89"/>
      <c r="C252" s="90" t="s">
        <v>437</v>
      </c>
      <c r="D252" s="90"/>
      <c r="E252" s="90"/>
      <c r="F252" s="90"/>
      <c r="G252" s="90"/>
      <c r="H252" s="90"/>
      <c r="I252" s="74"/>
      <c r="J252" s="76">
        <f>SUMIF(CD58:CD232, 1, S58:S232)+SUMIF(CD58:CD232, 1, X58:X232)+SUMIF(CD58:CD232, 1, Z58:Z232)</f>
        <v>0</v>
      </c>
      <c r="K252" s="76"/>
      <c r="L252" s="76">
        <f>SUMIF(CD58:CD232, 1, AR58:AR232)+SUMIF(CD58:CD232, 1, AT58:AT232)+SUMIF(CD58:CD232, 1, AV58:AV232)</f>
        <v>0</v>
      </c>
    </row>
    <row r="253" spans="1:12" ht="14.25" hidden="1" x14ac:dyDescent="0.2">
      <c r="A253" s="82"/>
      <c r="B253" s="89"/>
      <c r="C253" s="90" t="s">
        <v>438</v>
      </c>
      <c r="D253" s="90"/>
      <c r="E253" s="90"/>
      <c r="F253" s="90"/>
      <c r="G253" s="90"/>
      <c r="H253" s="90"/>
      <c r="I253" s="74"/>
      <c r="J253" s="76">
        <f>SUMIF(CD58:CD232, 1, AD58:AD232)</f>
        <v>0</v>
      </c>
      <c r="K253" s="76"/>
      <c r="L253" s="76">
        <f>SUMIF(CD58:CD232, 1, AZ58:AZ232)</f>
        <v>0</v>
      </c>
    </row>
    <row r="254" spans="1:12" ht="14.25" hidden="1" x14ac:dyDescent="0.2">
      <c r="A254" s="82"/>
      <c r="B254" s="89"/>
      <c r="C254" s="90" t="s">
        <v>439</v>
      </c>
      <c r="D254" s="90"/>
      <c r="E254" s="90"/>
      <c r="F254" s="90"/>
      <c r="G254" s="90"/>
      <c r="H254" s="90"/>
      <c r="I254" s="74"/>
      <c r="J254" s="76">
        <f>SUMIF(CD58:CD232, 1, AE58:AE232)</f>
        <v>0</v>
      </c>
      <c r="K254" s="76"/>
      <c r="L254" s="76">
        <f>SUMIF(CD58:CD232, 1, BA58:BA232)</f>
        <v>0</v>
      </c>
    </row>
    <row r="255" spans="1:12" hidden="1" x14ac:dyDescent="0.2"/>
    <row r="256" spans="1:12" ht="15" hidden="1" x14ac:dyDescent="0.2">
      <c r="A256" s="91"/>
      <c r="B256" s="92"/>
      <c r="C256" s="93" t="s">
        <v>440</v>
      </c>
      <c r="D256" s="93"/>
      <c r="E256" s="93"/>
      <c r="F256" s="93"/>
      <c r="G256" s="93"/>
      <c r="H256" s="93"/>
      <c r="I256" s="94"/>
      <c r="J256" s="95">
        <f>J258+J273+J274</f>
        <v>0</v>
      </c>
      <c r="K256" s="95"/>
      <c r="L256" s="95">
        <f>L258+L273+L274</f>
        <v>0</v>
      </c>
    </row>
    <row r="257" spans="1:12" ht="14.25" hidden="1" x14ac:dyDescent="0.2">
      <c r="A257" s="82"/>
      <c r="B257" s="89"/>
      <c r="C257" s="96" t="s">
        <v>397</v>
      </c>
      <c r="D257" s="90"/>
      <c r="E257" s="90"/>
      <c r="F257" s="90"/>
      <c r="G257" s="90"/>
      <c r="H257" s="90"/>
      <c r="I257" s="74"/>
      <c r="J257" s="76"/>
      <c r="K257" s="76"/>
      <c r="L257" s="76"/>
    </row>
    <row r="258" spans="1:12" ht="14.25" hidden="1" x14ac:dyDescent="0.2">
      <c r="A258" s="82"/>
      <c r="B258" s="89"/>
      <c r="C258" s="90" t="s">
        <v>435</v>
      </c>
      <c r="D258" s="90"/>
      <c r="E258" s="90"/>
      <c r="F258" s="90"/>
      <c r="G258" s="90"/>
      <c r="H258" s="90"/>
      <c r="I258" s="74"/>
      <c r="J258" s="76">
        <f>J260+J261+J267+J271</f>
        <v>0</v>
      </c>
      <c r="K258" s="76"/>
      <c r="L258" s="76">
        <f>L260+L261+L267+L271</f>
        <v>0</v>
      </c>
    </row>
    <row r="259" spans="1:12" ht="14.25" hidden="1" x14ac:dyDescent="0.2">
      <c r="A259" s="82"/>
      <c r="B259" s="89"/>
      <c r="C259" s="96" t="s">
        <v>397</v>
      </c>
      <c r="D259" s="90"/>
      <c r="E259" s="90"/>
      <c r="F259" s="90"/>
      <c r="G259" s="90"/>
      <c r="H259" s="90"/>
      <c r="I259" s="74"/>
      <c r="J259" s="76"/>
      <c r="K259" s="76"/>
      <c r="L259" s="76"/>
    </row>
    <row r="260" spans="1:12" ht="14.25" hidden="1" x14ac:dyDescent="0.2">
      <c r="A260" s="82"/>
      <c r="B260" s="89"/>
      <c r="C260" s="90" t="s">
        <v>436</v>
      </c>
      <c r="D260" s="90"/>
      <c r="E260" s="90"/>
      <c r="F260" s="90"/>
      <c r="G260" s="90"/>
      <c r="H260" s="90"/>
      <c r="I260" s="74"/>
      <c r="J260" s="76">
        <f>SUMIF(CD58:CD254, 2, S58:S254)</f>
        <v>0</v>
      </c>
      <c r="K260" s="76"/>
      <c r="L260" s="76">
        <f>SUMIF(CD58:CD254, 2, AR58:AR254)</f>
        <v>0</v>
      </c>
    </row>
    <row r="261" spans="1:12" ht="14.25" hidden="1" x14ac:dyDescent="0.2">
      <c r="A261" s="82"/>
      <c r="B261" s="89"/>
      <c r="C261" s="90" t="s">
        <v>399</v>
      </c>
      <c r="D261" s="90"/>
      <c r="E261" s="90"/>
      <c r="F261" s="90"/>
      <c r="G261" s="90"/>
      <c r="H261" s="90"/>
      <c r="I261" s="74"/>
      <c r="J261" s="76">
        <f>J263+J266</f>
        <v>0</v>
      </c>
      <c r="K261" s="76"/>
      <c r="L261" s="76">
        <f>L263+L266</f>
        <v>0</v>
      </c>
    </row>
    <row r="262" spans="1:12" ht="14.25" hidden="1" x14ac:dyDescent="0.2">
      <c r="A262" s="82"/>
      <c r="B262" s="89"/>
      <c r="C262" s="96" t="s">
        <v>400</v>
      </c>
      <c r="D262" s="90"/>
      <c r="E262" s="90"/>
      <c r="F262" s="90"/>
      <c r="G262" s="90"/>
      <c r="H262" s="90"/>
      <c r="I262" s="74"/>
      <c r="J262" s="76"/>
      <c r="K262" s="76"/>
      <c r="L262" s="76"/>
    </row>
    <row r="263" spans="1:12" ht="38.25" hidden="1" x14ac:dyDescent="0.2">
      <c r="A263" s="82"/>
      <c r="B263" s="89" t="str">
        <f>Source!V251</f>
        <v>Письмо Минстроя России №12058-ИФ/09 от 05.03.2026</v>
      </c>
      <c r="C263" s="90" t="s">
        <v>401</v>
      </c>
      <c r="D263" s="90"/>
      <c r="E263" s="90"/>
      <c r="F263" s="90"/>
      <c r="G263" s="90"/>
      <c r="H263" s="90"/>
      <c r="I263" s="74"/>
      <c r="J263" s="76">
        <f>SUMIF(CD58:CD254, 2, P58:P254)</f>
        <v>0</v>
      </c>
      <c r="K263" s="76">
        <f>Source!E251</f>
        <v>16.79</v>
      </c>
      <c r="L263" s="76">
        <f>ROUND(J263*Source!E251, 2)</f>
        <v>0</v>
      </c>
    </row>
    <row r="264" spans="1:12" ht="14.25" hidden="1" x14ac:dyDescent="0.2">
      <c r="A264" s="82"/>
      <c r="B264" s="89"/>
      <c r="C264" s="96" t="s">
        <v>402</v>
      </c>
      <c r="D264" s="90"/>
      <c r="E264" s="90"/>
      <c r="F264" s="90"/>
      <c r="G264" s="90"/>
      <c r="H264" s="90"/>
      <c r="I264" s="74"/>
      <c r="J264" s="76"/>
      <c r="K264" s="76"/>
      <c r="L264" s="76"/>
    </row>
    <row r="265" spans="1:12" ht="14.25" hidden="1" x14ac:dyDescent="0.2">
      <c r="A265" s="82"/>
      <c r="B265" s="89"/>
      <c r="C265" s="90" t="s">
        <v>403</v>
      </c>
      <c r="D265" s="90"/>
      <c r="E265" s="90"/>
      <c r="F265" s="90"/>
      <c r="G265" s="90"/>
      <c r="H265" s="90"/>
      <c r="I265" s="74"/>
      <c r="J265" s="76">
        <f>SUMIF(CD58:CD254, 2, X58:X254)</f>
        <v>0</v>
      </c>
      <c r="K265" s="76"/>
      <c r="L265" s="76">
        <f>SUMIF(CD58:CD254, 2, AT58:AT254)</f>
        <v>0</v>
      </c>
    </row>
    <row r="266" spans="1:12" ht="14.25" hidden="1" x14ac:dyDescent="0.2">
      <c r="A266" s="82"/>
      <c r="B266" s="89"/>
      <c r="C266" s="90" t="s">
        <v>404</v>
      </c>
      <c r="D266" s="90"/>
      <c r="E266" s="90"/>
      <c r="F266" s="90"/>
      <c r="G266" s="90"/>
      <c r="H266" s="90"/>
      <c r="I266" s="74"/>
      <c r="J266" s="76">
        <f>SUMIF(CD58:CD254, 2, Z58:Z254)</f>
        <v>0</v>
      </c>
      <c r="K266" s="76"/>
      <c r="L266" s="76">
        <f>SUMIF(CD58:CD254, 2, AV58:AV254)</f>
        <v>0</v>
      </c>
    </row>
    <row r="267" spans="1:12" ht="14.25" hidden="1" x14ac:dyDescent="0.2">
      <c r="A267" s="82"/>
      <c r="B267" s="89"/>
      <c r="C267" s="90" t="s">
        <v>405</v>
      </c>
      <c r="D267" s="90"/>
      <c r="E267" s="90"/>
      <c r="F267" s="90"/>
      <c r="G267" s="90"/>
      <c r="H267" s="90"/>
      <c r="I267" s="74"/>
      <c r="J267" s="76">
        <f>J269+J270</f>
        <v>0</v>
      </c>
      <c r="K267" s="76"/>
      <c r="L267" s="76">
        <f>L269+L270</f>
        <v>0</v>
      </c>
    </row>
    <row r="268" spans="1:12" ht="14.25" hidden="1" x14ac:dyDescent="0.2">
      <c r="A268" s="82"/>
      <c r="B268" s="89"/>
      <c r="C268" s="96" t="s">
        <v>400</v>
      </c>
      <c r="D268" s="90"/>
      <c r="E268" s="90"/>
      <c r="F268" s="90"/>
      <c r="G268" s="90"/>
      <c r="H268" s="90"/>
      <c r="I268" s="74"/>
      <c r="J268" s="76"/>
      <c r="K268" s="76"/>
      <c r="L268" s="76"/>
    </row>
    <row r="269" spans="1:12" ht="38.25" hidden="1" x14ac:dyDescent="0.2">
      <c r="A269" s="82"/>
      <c r="B269" s="89" t="str">
        <f>Source!U251</f>
        <v>Письмо Минстроя России №12058-ИФ/09 от 05.03.2026</v>
      </c>
      <c r="C269" s="90" t="s">
        <v>406</v>
      </c>
      <c r="D269" s="90"/>
      <c r="E269" s="90"/>
      <c r="F269" s="90"/>
      <c r="G269" s="90"/>
      <c r="H269" s="90"/>
      <c r="I269" s="74"/>
      <c r="J269" s="76">
        <f>SUMIF(CD58:CD254, 2, AA58:AA254)-SUMIF(CD58:CD254, 2, BJ58:BJ254)</f>
        <v>0</v>
      </c>
      <c r="K269" s="76">
        <f>Source!D251</f>
        <v>9.51</v>
      </c>
      <c r="L269" s="76">
        <f>ROUND(J269*Source!D251, 2)</f>
        <v>0</v>
      </c>
    </row>
    <row r="270" spans="1:12" ht="14.25" hidden="1" x14ac:dyDescent="0.2">
      <c r="A270" s="82"/>
      <c r="B270" s="89"/>
      <c r="C270" s="90" t="s">
        <v>407</v>
      </c>
      <c r="D270" s="90"/>
      <c r="E270" s="90"/>
      <c r="F270" s="90"/>
      <c r="G270" s="90"/>
      <c r="H270" s="90"/>
      <c r="I270" s="74"/>
      <c r="J270" s="76">
        <f>SUMIF(CD58:CD254, 2, AG58:AG254)</f>
        <v>0</v>
      </c>
      <c r="K270" s="76"/>
      <c r="L270" s="76">
        <f>SUMIF(CD58:CD254, 2, BC58:BC254)</f>
        <v>0</v>
      </c>
    </row>
    <row r="271" spans="1:12" ht="14.25" hidden="1" x14ac:dyDescent="0.2">
      <c r="A271" s="82"/>
      <c r="B271" s="89"/>
      <c r="C271" s="90" t="s">
        <v>408</v>
      </c>
      <c r="D271" s="90"/>
      <c r="E271" s="90"/>
      <c r="F271" s="90"/>
      <c r="G271" s="90"/>
      <c r="H271" s="90"/>
      <c r="I271" s="74"/>
      <c r="J271" s="76">
        <f>SUMIF(CD58:CD254, 2, AF58:AF254)</f>
        <v>0</v>
      </c>
      <c r="K271" s="76"/>
      <c r="L271" s="76">
        <f>SUMIF(CD58:CD254, 2, BB58:BB254)</f>
        <v>0</v>
      </c>
    </row>
    <row r="272" spans="1:12" ht="14.25" hidden="1" x14ac:dyDescent="0.2">
      <c r="A272" s="82"/>
      <c r="B272" s="89"/>
      <c r="C272" s="90" t="s">
        <v>437</v>
      </c>
      <c r="D272" s="90"/>
      <c r="E272" s="90"/>
      <c r="F272" s="90"/>
      <c r="G272" s="90"/>
      <c r="H272" s="90"/>
      <c r="I272" s="74"/>
      <c r="J272" s="76">
        <f>SUMIF(CD58:CD254, 2, S58:S254)+SUMIF(CD58:CD254, 2, X58:X254)+SUMIF(CD58:CD254, 2, Z58:Z254)</f>
        <v>0</v>
      </c>
      <c r="K272" s="76"/>
      <c r="L272" s="76">
        <f>SUMIF(CD58:CD254, 2, AR58:AR254)+SUMIF(CD58:CD254, 2, AT58:AT254)+SUMIF(CD58:CD254, 2, AV58:AV254)</f>
        <v>0</v>
      </c>
    </row>
    <row r="273" spans="1:12" ht="14.25" hidden="1" x14ac:dyDescent="0.2">
      <c r="A273" s="82"/>
      <c r="B273" s="89"/>
      <c r="C273" s="90" t="s">
        <v>438</v>
      </c>
      <c r="D273" s="90"/>
      <c r="E273" s="90"/>
      <c r="F273" s="90"/>
      <c r="G273" s="90"/>
      <c r="H273" s="90"/>
      <c r="I273" s="74"/>
      <c r="J273" s="76">
        <f>SUMIF(CD58:CD254, 2, AD58:AD254)</f>
        <v>0</v>
      </c>
      <c r="K273" s="76"/>
      <c r="L273" s="76">
        <f>SUMIF(CD58:CD254, 2, AZ58:AZ254)</f>
        <v>0</v>
      </c>
    </row>
    <row r="274" spans="1:12" ht="14.25" hidden="1" x14ac:dyDescent="0.2">
      <c r="A274" s="82"/>
      <c r="B274" s="89"/>
      <c r="C274" s="90" t="s">
        <v>439</v>
      </c>
      <c r="D274" s="90"/>
      <c r="E274" s="90"/>
      <c r="F274" s="90"/>
      <c r="G274" s="90"/>
      <c r="H274" s="90"/>
      <c r="I274" s="74"/>
      <c r="J274" s="76">
        <f>SUMIF(CD58:CD254, 2, AE58:AE254)</f>
        <v>0</v>
      </c>
      <c r="K274" s="76"/>
      <c r="L274" s="76">
        <f>SUMIF(CD58:CD254, 2, BA58:BA254)</f>
        <v>0</v>
      </c>
    </row>
    <row r="275" spans="1:12" hidden="1" x14ac:dyDescent="0.2"/>
    <row r="276" spans="1:12" ht="15" hidden="1" x14ac:dyDescent="0.2">
      <c r="A276" s="91"/>
      <c r="B276" s="92"/>
      <c r="C276" s="93" t="s">
        <v>441</v>
      </c>
      <c r="D276" s="93"/>
      <c r="E276" s="93"/>
      <c r="F276" s="93"/>
      <c r="G276" s="93"/>
      <c r="H276" s="93"/>
      <c r="I276" s="94"/>
      <c r="J276" s="95">
        <f>J278+J279</f>
        <v>0</v>
      </c>
      <c r="K276" s="95"/>
      <c r="L276" s="95">
        <f>L278+L279</f>
        <v>0</v>
      </c>
    </row>
    <row r="277" spans="1:12" ht="14.25" hidden="1" x14ac:dyDescent="0.2">
      <c r="A277" s="82"/>
      <c r="B277" s="89"/>
      <c r="C277" s="96" t="s">
        <v>397</v>
      </c>
      <c r="D277" s="90"/>
      <c r="E277" s="90"/>
      <c r="F277" s="90"/>
      <c r="G277" s="90"/>
      <c r="H277" s="90"/>
      <c r="I277" s="74"/>
      <c r="J277" s="76"/>
      <c r="K277" s="76"/>
      <c r="L277" s="76"/>
    </row>
    <row r="278" spans="1:12" ht="38.25" hidden="1" x14ac:dyDescent="0.2">
      <c r="A278" s="82"/>
      <c r="B278" s="89" t="str">
        <f>Source!Y251</f>
        <v>Письмо Минстроя России №9491-ИФ/09 от 24.02.2026</v>
      </c>
      <c r="C278" s="90" t="s">
        <v>413</v>
      </c>
      <c r="D278" s="90"/>
      <c r="E278" s="90"/>
      <c r="F278" s="90"/>
      <c r="G278" s="90"/>
      <c r="H278" s="90"/>
      <c r="I278" s="74"/>
      <c r="J278" s="76">
        <f>SUMIF(CD58:CD274, 3, BJ58:BJ274)</f>
        <v>0</v>
      </c>
      <c r="K278" s="76">
        <f>Source!H251</f>
        <v>7.05</v>
      </c>
      <c r="L278" s="76">
        <f>ROUND(J278*Source!H251, 2)</f>
        <v>0</v>
      </c>
    </row>
    <row r="279" spans="1:12" ht="14.25" hidden="1" x14ac:dyDescent="0.2">
      <c r="A279" s="82"/>
      <c r="B279" s="89"/>
      <c r="C279" s="90" t="s">
        <v>414</v>
      </c>
      <c r="D279" s="90"/>
      <c r="E279" s="90"/>
      <c r="F279" s="90"/>
      <c r="G279" s="90"/>
      <c r="H279" s="90"/>
      <c r="I279" s="74"/>
      <c r="J279" s="76">
        <f>SUMIF(CD58:CD274, 3, AH58:AH274)</f>
        <v>0</v>
      </c>
      <c r="K279" s="76"/>
      <c r="L279" s="76">
        <f>SUMIF(CD58:CD274, 3, BD58:BD274)</f>
        <v>0</v>
      </c>
    </row>
    <row r="281" spans="1:12" ht="15" x14ac:dyDescent="0.2">
      <c r="A281" s="91"/>
      <c r="B281" s="92"/>
      <c r="C281" s="93" t="s">
        <v>442</v>
      </c>
      <c r="D281" s="93"/>
      <c r="E281" s="93"/>
      <c r="F281" s="93"/>
      <c r="G281" s="93"/>
      <c r="H281" s="93"/>
      <c r="I281" s="94"/>
      <c r="J281" s="95">
        <f>J287+J302+J303+J283+J284</f>
        <v>109.32000000000001</v>
      </c>
      <c r="K281" s="95"/>
      <c r="L281" s="95">
        <f>L287+L302+L303+L283+L284</f>
        <v>6124.4400000000005</v>
      </c>
    </row>
    <row r="282" spans="1:12" ht="14.25" x14ac:dyDescent="0.2">
      <c r="A282" s="82"/>
      <c r="B282" s="89"/>
      <c r="C282" s="96" t="s">
        <v>397</v>
      </c>
      <c r="D282" s="90"/>
      <c r="E282" s="90"/>
      <c r="F282" s="90"/>
      <c r="G282" s="90"/>
      <c r="H282" s="90"/>
      <c r="I282" s="74"/>
      <c r="J282" s="76"/>
      <c r="K282" s="76"/>
      <c r="L282" s="76"/>
    </row>
    <row r="283" spans="1:12" ht="38.25" hidden="1" x14ac:dyDescent="0.2">
      <c r="A283" s="82"/>
      <c r="B283" s="89" t="str">
        <f>Source!Z251</f>
        <v>Письмо Минстроя России №9491-ИФ/09 от 24.02.2026</v>
      </c>
      <c r="C283" s="90" t="s">
        <v>443</v>
      </c>
      <c r="D283" s="90"/>
      <c r="E283" s="90"/>
      <c r="F283" s="90"/>
      <c r="G283" s="90"/>
      <c r="H283" s="90"/>
      <c r="I283" s="74"/>
      <c r="J283" s="76">
        <f>SUM(BL58:BL279)</f>
        <v>0</v>
      </c>
      <c r="K283" s="76">
        <f>Source!I251</f>
        <v>14.05</v>
      </c>
      <c r="L283" s="76">
        <f>ROUND(J283*K283, 2)</f>
        <v>0</v>
      </c>
    </row>
    <row r="284" spans="1:12" ht="38.25" hidden="1" x14ac:dyDescent="0.2">
      <c r="A284" s="82"/>
      <c r="B284" s="89" t="str">
        <f>Source!Y251</f>
        <v>Письмо Минстроя России №9491-ИФ/09 от 24.02.2026</v>
      </c>
      <c r="C284" s="90" t="s">
        <v>444</v>
      </c>
      <c r="D284" s="90"/>
      <c r="E284" s="90"/>
      <c r="F284" s="90"/>
      <c r="G284" s="90"/>
      <c r="H284" s="90"/>
      <c r="I284" s="74"/>
      <c r="J284" s="76">
        <f>SUM(BN58:BN279)</f>
        <v>0</v>
      </c>
      <c r="K284" s="76">
        <f>Source!H251</f>
        <v>7.05</v>
      </c>
      <c r="L284" s="76">
        <f>ROUND(J284*K284, 2)</f>
        <v>0</v>
      </c>
    </row>
    <row r="285" spans="1:12" ht="14.25" x14ac:dyDescent="0.2">
      <c r="A285" s="82"/>
      <c r="B285" s="89"/>
      <c r="C285" s="90" t="s">
        <v>117</v>
      </c>
      <c r="D285" s="90"/>
      <c r="E285" s="90"/>
      <c r="F285" s="90"/>
      <c r="G285" s="90"/>
      <c r="H285" s="90"/>
      <c r="I285" s="74"/>
      <c r="J285" s="76">
        <f>J287+J302+J303</f>
        <v>109.32000000000001</v>
      </c>
      <c r="K285" s="76"/>
      <c r="L285" s="76">
        <f>L287+L302+L303</f>
        <v>6124.4400000000005</v>
      </c>
    </row>
    <row r="286" spans="1:12" ht="14.25" x14ac:dyDescent="0.2">
      <c r="A286" s="82"/>
      <c r="B286" s="89"/>
      <c r="C286" s="96" t="s">
        <v>397</v>
      </c>
      <c r="D286" s="90"/>
      <c r="E286" s="90"/>
      <c r="F286" s="90"/>
      <c r="G286" s="90"/>
      <c r="H286" s="90"/>
      <c r="I286" s="74"/>
      <c r="J286" s="76"/>
      <c r="K286" s="76"/>
      <c r="L286" s="76"/>
    </row>
    <row r="287" spans="1:12" ht="14.25" x14ac:dyDescent="0.2">
      <c r="A287" s="82"/>
      <c r="B287" s="89"/>
      <c r="C287" s="90" t="s">
        <v>435</v>
      </c>
      <c r="D287" s="90"/>
      <c r="E287" s="90"/>
      <c r="F287" s="90"/>
      <c r="G287" s="90"/>
      <c r="H287" s="90"/>
      <c r="I287" s="74"/>
      <c r="J287" s="76">
        <f>J289+J290+J296+J300</f>
        <v>52.06</v>
      </c>
      <c r="K287" s="76"/>
      <c r="L287" s="76">
        <f>L289+L290+L296+L300</f>
        <v>2916.4</v>
      </c>
    </row>
    <row r="288" spans="1:12" ht="14.25" x14ac:dyDescent="0.2">
      <c r="A288" s="82"/>
      <c r="B288" s="89"/>
      <c r="C288" s="96" t="s">
        <v>397</v>
      </c>
      <c r="D288" s="90"/>
      <c r="E288" s="90"/>
      <c r="F288" s="90"/>
      <c r="G288" s="90"/>
      <c r="H288" s="90"/>
      <c r="I288" s="74"/>
      <c r="J288" s="76"/>
      <c r="K288" s="76"/>
      <c r="L288" s="76"/>
    </row>
    <row r="289" spans="1:12" ht="14.25" x14ac:dyDescent="0.2">
      <c r="A289" s="82"/>
      <c r="B289" s="89"/>
      <c r="C289" s="90" t="s">
        <v>436</v>
      </c>
      <c r="D289" s="90"/>
      <c r="E289" s="90"/>
      <c r="F289" s="90"/>
      <c r="G289" s="90"/>
      <c r="H289" s="90"/>
      <c r="I289" s="74"/>
      <c r="J289" s="76">
        <f>SUMIF(CD58:CD279, 4, S58:S279)</f>
        <v>52.06</v>
      </c>
      <c r="K289" s="76"/>
      <c r="L289" s="76">
        <f>SUMIF(CD58:CD279, 4, AR58:AR279)</f>
        <v>2916.4</v>
      </c>
    </row>
    <row r="290" spans="1:12" ht="14.25" hidden="1" x14ac:dyDescent="0.2">
      <c r="A290" s="82"/>
      <c r="B290" s="89"/>
      <c r="C290" s="90" t="s">
        <v>399</v>
      </c>
      <c r="D290" s="90"/>
      <c r="E290" s="90"/>
      <c r="F290" s="90"/>
      <c r="G290" s="90"/>
      <c r="H290" s="90"/>
      <c r="I290" s="74"/>
      <c r="J290" s="76">
        <f>J292+J295</f>
        <v>0</v>
      </c>
      <c r="K290" s="76"/>
      <c r="L290" s="76">
        <f>L292+L295</f>
        <v>0</v>
      </c>
    </row>
    <row r="291" spans="1:12" ht="14.25" hidden="1" x14ac:dyDescent="0.2">
      <c r="A291" s="82"/>
      <c r="B291" s="89"/>
      <c r="C291" s="96" t="s">
        <v>400</v>
      </c>
      <c r="D291" s="90"/>
      <c r="E291" s="90"/>
      <c r="F291" s="90"/>
      <c r="G291" s="90"/>
      <c r="H291" s="90"/>
      <c r="I291" s="74"/>
      <c r="J291" s="76"/>
      <c r="K291" s="76"/>
      <c r="L291" s="76"/>
    </row>
    <row r="292" spans="1:12" ht="38.25" hidden="1" x14ac:dyDescent="0.2">
      <c r="A292" s="82"/>
      <c r="B292" s="89" t="str">
        <f>Source!V251</f>
        <v>Письмо Минстроя России №12058-ИФ/09 от 05.03.2026</v>
      </c>
      <c r="C292" s="90" t="s">
        <v>401</v>
      </c>
      <c r="D292" s="90"/>
      <c r="E292" s="90"/>
      <c r="F292" s="90"/>
      <c r="G292" s="90"/>
      <c r="H292" s="90"/>
      <c r="I292" s="74"/>
      <c r="J292" s="76">
        <f>SUMIF(CD58:CD279, 4, P58:P279)</f>
        <v>0</v>
      </c>
      <c r="K292" s="76">
        <f>Source!E251</f>
        <v>16.79</v>
      </c>
      <c r="L292" s="76">
        <f>ROUND(J292*Source!E251, 2)</f>
        <v>0</v>
      </c>
    </row>
    <row r="293" spans="1:12" ht="14.25" hidden="1" x14ac:dyDescent="0.2">
      <c r="A293" s="82"/>
      <c r="B293" s="89"/>
      <c r="C293" s="96" t="s">
        <v>402</v>
      </c>
      <c r="D293" s="90"/>
      <c r="E293" s="90"/>
      <c r="F293" s="90"/>
      <c r="G293" s="90"/>
      <c r="H293" s="90"/>
      <c r="I293" s="74"/>
      <c r="J293" s="76"/>
      <c r="K293" s="76"/>
      <c r="L293" s="76"/>
    </row>
    <row r="294" spans="1:12" ht="14.25" hidden="1" x14ac:dyDescent="0.2">
      <c r="A294" s="82"/>
      <c r="B294" s="89"/>
      <c r="C294" s="90" t="s">
        <v>403</v>
      </c>
      <c r="D294" s="90"/>
      <c r="E294" s="90"/>
      <c r="F294" s="90"/>
      <c r="G294" s="90"/>
      <c r="H294" s="90"/>
      <c r="I294" s="74"/>
      <c r="J294" s="76">
        <f>SUMIF(CD58:CD279, 4, X58:X279)</f>
        <v>0</v>
      </c>
      <c r="K294" s="76"/>
      <c r="L294" s="76">
        <f>SUMIF(CD58:CD279, 4, AT58:AT279)</f>
        <v>0</v>
      </c>
    </row>
    <row r="295" spans="1:12" ht="14.25" hidden="1" x14ac:dyDescent="0.2">
      <c r="A295" s="82"/>
      <c r="B295" s="89"/>
      <c r="C295" s="90" t="s">
        <v>404</v>
      </c>
      <c r="D295" s="90"/>
      <c r="E295" s="90"/>
      <c r="F295" s="90"/>
      <c r="G295" s="90"/>
      <c r="H295" s="90"/>
      <c r="I295" s="74"/>
      <c r="J295" s="76">
        <f>SUMIF(CD58:CD279, 4, Z58:Z279)</f>
        <v>0</v>
      </c>
      <c r="K295" s="76"/>
      <c r="L295" s="76">
        <f>SUMIF(CD58:CD279, 4, AV58:AV279)</f>
        <v>0</v>
      </c>
    </row>
    <row r="296" spans="1:12" ht="14.25" hidden="1" x14ac:dyDescent="0.2">
      <c r="A296" s="82"/>
      <c r="B296" s="89"/>
      <c r="C296" s="90" t="s">
        <v>405</v>
      </c>
      <c r="D296" s="90"/>
      <c r="E296" s="90"/>
      <c r="F296" s="90"/>
      <c r="G296" s="90"/>
      <c r="H296" s="90"/>
      <c r="I296" s="74"/>
      <c r="J296" s="76">
        <f>J298+J299</f>
        <v>0</v>
      </c>
      <c r="K296" s="76"/>
      <c r="L296" s="76">
        <f>L298+L299</f>
        <v>0</v>
      </c>
    </row>
    <row r="297" spans="1:12" ht="14.25" hidden="1" x14ac:dyDescent="0.2">
      <c r="A297" s="82"/>
      <c r="B297" s="89"/>
      <c r="C297" s="96" t="s">
        <v>400</v>
      </c>
      <c r="D297" s="90"/>
      <c r="E297" s="90"/>
      <c r="F297" s="90"/>
      <c r="G297" s="90"/>
      <c r="H297" s="90"/>
      <c r="I297" s="74"/>
      <c r="J297" s="76"/>
      <c r="K297" s="76"/>
      <c r="L297" s="76"/>
    </row>
    <row r="298" spans="1:12" ht="38.25" hidden="1" x14ac:dyDescent="0.2">
      <c r="A298" s="82"/>
      <c r="B298" s="89" t="str">
        <f>Source!U251</f>
        <v>Письмо Минстроя России №12058-ИФ/09 от 05.03.2026</v>
      </c>
      <c r="C298" s="90" t="s">
        <v>406</v>
      </c>
      <c r="D298" s="90"/>
      <c r="E298" s="90"/>
      <c r="F298" s="90"/>
      <c r="G298" s="90"/>
      <c r="H298" s="90"/>
      <c r="I298" s="74"/>
      <c r="J298" s="76">
        <f>SUMIF(CD58:CD279, 4, AA58:AA279)-SUMIF(CD58:CD279, 4, BJ58:BJ279)</f>
        <v>0</v>
      </c>
      <c r="K298" s="76">
        <f>Source!D251</f>
        <v>9.51</v>
      </c>
      <c r="L298" s="76">
        <f>ROUND(J298*Source!D251, 2)</f>
        <v>0</v>
      </c>
    </row>
    <row r="299" spans="1:12" ht="14.25" hidden="1" x14ac:dyDescent="0.2">
      <c r="A299" s="82"/>
      <c r="B299" s="89"/>
      <c r="C299" s="90" t="s">
        <v>407</v>
      </c>
      <c r="D299" s="90"/>
      <c r="E299" s="90"/>
      <c r="F299" s="90"/>
      <c r="G299" s="90"/>
      <c r="H299" s="90"/>
      <c r="I299" s="74"/>
      <c r="J299" s="76">
        <f>SUMIF(CD58:CD279, 4, AG58:AG279)</f>
        <v>0</v>
      </c>
      <c r="K299" s="76"/>
      <c r="L299" s="76">
        <f>SUMIF(CD58:CD279, 4, BC58:BC279)</f>
        <v>0</v>
      </c>
    </row>
    <row r="300" spans="1:12" ht="14.25" hidden="1" x14ac:dyDescent="0.2">
      <c r="A300" s="82"/>
      <c r="B300" s="89"/>
      <c r="C300" s="90" t="s">
        <v>408</v>
      </c>
      <c r="D300" s="90"/>
      <c r="E300" s="90"/>
      <c r="F300" s="90"/>
      <c r="G300" s="90"/>
      <c r="H300" s="90"/>
      <c r="I300" s="74"/>
      <c r="J300" s="76">
        <f>SUMIF(CD58:CD279, 4, AF58:AF279)</f>
        <v>0</v>
      </c>
      <c r="K300" s="76"/>
      <c r="L300" s="76">
        <f>SUMIF(CD58:CD279, 4, BB58:BB279)</f>
        <v>0</v>
      </c>
    </row>
    <row r="301" spans="1:12" ht="14.25" x14ac:dyDescent="0.2">
      <c r="A301" s="82"/>
      <c r="B301" s="89"/>
      <c r="C301" s="90" t="s">
        <v>437</v>
      </c>
      <c r="D301" s="90"/>
      <c r="E301" s="90"/>
      <c r="F301" s="90"/>
      <c r="G301" s="90"/>
      <c r="H301" s="90"/>
      <c r="I301" s="74"/>
      <c r="J301" s="76">
        <f>SUMIF(CD58:CD279, 4, S58:S279)+SUMIF(CD58:CD279, 4, X58:X279)+SUMIF(CD58:CD279, 4, Z58:Z279)</f>
        <v>52.06</v>
      </c>
      <c r="K301" s="76"/>
      <c r="L301" s="76">
        <f>SUMIF(CD58:CD279, 4, AR58:AR279)+SUMIF(CD58:CD279, 4, AT58:AT279)+SUMIF(CD58:CD279, 4, AV58:AV279)</f>
        <v>2916.4</v>
      </c>
    </row>
    <row r="302" spans="1:12" ht="14.25" x14ac:dyDescent="0.2">
      <c r="A302" s="82"/>
      <c r="B302" s="89"/>
      <c r="C302" s="90" t="s">
        <v>438</v>
      </c>
      <c r="D302" s="90"/>
      <c r="E302" s="90"/>
      <c r="F302" s="90"/>
      <c r="G302" s="90"/>
      <c r="H302" s="90"/>
      <c r="I302" s="74"/>
      <c r="J302" s="76">
        <f>SUMIF(CD58:CD279, 4, AD58:AD279)</f>
        <v>38.520000000000003</v>
      </c>
      <c r="K302" s="76"/>
      <c r="L302" s="76">
        <f>SUMIF(CD58:CD279, 4, AZ58:AZ279)</f>
        <v>2158.14</v>
      </c>
    </row>
    <row r="303" spans="1:12" ht="14.25" x14ac:dyDescent="0.2">
      <c r="A303" s="82"/>
      <c r="B303" s="89"/>
      <c r="C303" s="90" t="s">
        <v>439</v>
      </c>
      <c r="D303" s="90"/>
      <c r="E303" s="90"/>
      <c r="F303" s="90"/>
      <c r="G303" s="90"/>
      <c r="H303" s="90"/>
      <c r="I303" s="74"/>
      <c r="J303" s="76">
        <f>SUMIF(CD58:CD279, 4, AE58:AE279)</f>
        <v>18.739999999999998</v>
      </c>
      <c r="K303" s="76"/>
      <c r="L303" s="76">
        <f>SUMIF(CD58:CD279, 4, BA58:BA279)</f>
        <v>1049.9000000000001</v>
      </c>
    </row>
    <row r="305" spans="1:12" ht="15" x14ac:dyDescent="0.2">
      <c r="A305" s="91"/>
      <c r="B305" s="92"/>
      <c r="C305" s="93" t="s">
        <v>445</v>
      </c>
      <c r="D305" s="93"/>
      <c r="E305" s="93"/>
      <c r="F305" s="93"/>
      <c r="G305" s="93"/>
      <c r="H305" s="93"/>
      <c r="I305" s="94"/>
      <c r="J305" s="95">
        <f>J236+J256+J276+J281</f>
        <v>109.32000000000001</v>
      </c>
      <c r="K305" s="95"/>
      <c r="L305" s="95">
        <f>L236+L256+L276+L281</f>
        <v>6124.4400000000005</v>
      </c>
    </row>
    <row r="306" spans="1:12" ht="14.25" x14ac:dyDescent="0.2">
      <c r="A306" s="82"/>
      <c r="B306" s="89"/>
      <c r="C306" s="96" t="s">
        <v>397</v>
      </c>
      <c r="D306" s="90"/>
      <c r="E306" s="90"/>
      <c r="F306" s="90"/>
      <c r="G306" s="90"/>
      <c r="H306" s="90"/>
      <c r="I306" s="74"/>
      <c r="J306" s="76"/>
      <c r="K306" s="76"/>
      <c r="L306" s="76"/>
    </row>
    <row r="307" spans="1:12" ht="14.25" x14ac:dyDescent="0.2">
      <c r="A307" s="82"/>
      <c r="B307" s="89"/>
      <c r="C307" s="90" t="s">
        <v>435</v>
      </c>
      <c r="D307" s="90"/>
      <c r="E307" s="90"/>
      <c r="F307" s="90"/>
      <c r="G307" s="90"/>
      <c r="H307" s="90"/>
      <c r="I307" s="74"/>
      <c r="J307" s="76">
        <f>J309+J310+J316+J320</f>
        <v>52.06</v>
      </c>
      <c r="K307" s="76"/>
      <c r="L307" s="76">
        <f>L309+L310+L316+L320</f>
        <v>2916.4</v>
      </c>
    </row>
    <row r="308" spans="1:12" ht="14.25" x14ac:dyDescent="0.2">
      <c r="A308" s="82"/>
      <c r="B308" s="89"/>
      <c r="C308" s="96" t="s">
        <v>397</v>
      </c>
      <c r="D308" s="90"/>
      <c r="E308" s="90"/>
      <c r="F308" s="90"/>
      <c r="G308" s="90"/>
      <c r="H308" s="90"/>
      <c r="I308" s="74"/>
      <c r="J308" s="76"/>
      <c r="K308" s="76"/>
      <c r="L308" s="76"/>
    </row>
    <row r="309" spans="1:12" ht="14.25" x14ac:dyDescent="0.2">
      <c r="A309" s="82"/>
      <c r="B309" s="89"/>
      <c r="C309" s="90" t="s">
        <v>436</v>
      </c>
      <c r="D309" s="90"/>
      <c r="E309" s="90"/>
      <c r="F309" s="90"/>
      <c r="G309" s="90"/>
      <c r="H309" s="90"/>
      <c r="I309" s="74"/>
      <c r="J309" s="76">
        <f>SUM(S58:S303)</f>
        <v>52.06</v>
      </c>
      <c r="K309" s="76"/>
      <c r="L309" s="76">
        <f>SUM(AR58:AR303)</f>
        <v>2916.4</v>
      </c>
    </row>
    <row r="310" spans="1:12" ht="14.25" hidden="1" x14ac:dyDescent="0.2">
      <c r="A310" s="82"/>
      <c r="B310" s="89"/>
      <c r="C310" s="90" t="s">
        <v>399</v>
      </c>
      <c r="D310" s="90"/>
      <c r="E310" s="90"/>
      <c r="F310" s="90"/>
      <c r="G310" s="90"/>
      <c r="H310" s="90"/>
      <c r="I310" s="74"/>
      <c r="J310" s="76">
        <f>J312+J315</f>
        <v>0</v>
      </c>
      <c r="K310" s="76"/>
      <c r="L310" s="76">
        <f>L312+L315</f>
        <v>0</v>
      </c>
    </row>
    <row r="311" spans="1:12" ht="14.25" hidden="1" x14ac:dyDescent="0.2">
      <c r="A311" s="82"/>
      <c r="B311" s="89"/>
      <c r="C311" s="96" t="s">
        <v>400</v>
      </c>
      <c r="D311" s="90"/>
      <c r="E311" s="90"/>
      <c r="F311" s="90"/>
      <c r="G311" s="90"/>
      <c r="H311" s="90"/>
      <c r="I311" s="74"/>
      <c r="J311" s="76"/>
      <c r="K311" s="76"/>
      <c r="L311" s="76"/>
    </row>
    <row r="312" spans="1:12" ht="14.25" hidden="1" x14ac:dyDescent="0.2">
      <c r="A312" s="82"/>
      <c r="B312" s="89"/>
      <c r="C312" s="90" t="s">
        <v>401</v>
      </c>
      <c r="D312" s="90"/>
      <c r="E312" s="90"/>
      <c r="F312" s="90"/>
      <c r="G312" s="90"/>
      <c r="H312" s="90"/>
      <c r="I312" s="74"/>
      <c r="J312" s="76">
        <f>SUM(P58:P303)</f>
        <v>0</v>
      </c>
      <c r="K312" s="76"/>
      <c r="L312" s="76">
        <f>ROUND(J312*Source!E251, 2)</f>
        <v>0</v>
      </c>
    </row>
    <row r="313" spans="1:12" ht="14.25" hidden="1" x14ac:dyDescent="0.2">
      <c r="A313" s="82"/>
      <c r="B313" s="89"/>
      <c r="C313" s="96" t="s">
        <v>402</v>
      </c>
      <c r="D313" s="90"/>
      <c r="E313" s="90"/>
      <c r="F313" s="90"/>
      <c r="G313" s="90"/>
      <c r="H313" s="90"/>
      <c r="I313" s="74"/>
      <c r="J313" s="76"/>
      <c r="K313" s="76"/>
      <c r="L313" s="76"/>
    </row>
    <row r="314" spans="1:12" ht="14.25" hidden="1" x14ac:dyDescent="0.2">
      <c r="A314" s="82"/>
      <c r="B314" s="89"/>
      <c r="C314" s="90" t="s">
        <v>403</v>
      </c>
      <c r="D314" s="90"/>
      <c r="E314" s="90"/>
      <c r="F314" s="90"/>
      <c r="G314" s="90"/>
      <c r="H314" s="90"/>
      <c r="I314" s="74"/>
      <c r="J314" s="76">
        <f>SUM(X58:X303)</f>
        <v>0</v>
      </c>
      <c r="K314" s="76"/>
      <c r="L314" s="76">
        <f>SUM(AT58:AT303)</f>
        <v>0</v>
      </c>
    </row>
    <row r="315" spans="1:12" ht="14.25" hidden="1" x14ac:dyDescent="0.2">
      <c r="A315" s="82"/>
      <c r="B315" s="89"/>
      <c r="C315" s="90" t="s">
        <v>404</v>
      </c>
      <c r="D315" s="90"/>
      <c r="E315" s="90"/>
      <c r="F315" s="90"/>
      <c r="G315" s="90"/>
      <c r="H315" s="90"/>
      <c r="I315" s="74"/>
      <c r="J315" s="76">
        <f>SUM(Z58:Z303)</f>
        <v>0</v>
      </c>
      <c r="K315" s="76"/>
      <c r="L315" s="76">
        <f>SUM(AV58:AV303)</f>
        <v>0</v>
      </c>
    </row>
    <row r="316" spans="1:12" ht="14.25" hidden="1" x14ac:dyDescent="0.2">
      <c r="A316" s="82"/>
      <c r="B316" s="89"/>
      <c r="C316" s="90" t="s">
        <v>405</v>
      </c>
      <c r="D316" s="90"/>
      <c r="E316" s="90"/>
      <c r="F316" s="90"/>
      <c r="G316" s="90"/>
      <c r="H316" s="90"/>
      <c r="I316" s="74"/>
      <c r="J316" s="76">
        <f>J318+J319</f>
        <v>0</v>
      </c>
      <c r="K316" s="76"/>
      <c r="L316" s="76">
        <f>L318+L319</f>
        <v>0</v>
      </c>
    </row>
    <row r="317" spans="1:12" ht="14.25" hidden="1" x14ac:dyDescent="0.2">
      <c r="A317" s="82"/>
      <c r="B317" s="89"/>
      <c r="C317" s="96" t="s">
        <v>400</v>
      </c>
      <c r="D317" s="90"/>
      <c r="E317" s="90"/>
      <c r="F317" s="90"/>
      <c r="G317" s="90"/>
      <c r="H317" s="90"/>
      <c r="I317" s="74"/>
      <c r="J317" s="76"/>
      <c r="K317" s="76"/>
      <c r="L317" s="76"/>
    </row>
    <row r="318" spans="1:12" ht="14.25" hidden="1" x14ac:dyDescent="0.2">
      <c r="A318" s="82"/>
      <c r="B318" s="89"/>
      <c r="C318" s="90" t="s">
        <v>406</v>
      </c>
      <c r="D318" s="90"/>
      <c r="E318" s="90"/>
      <c r="F318" s="90"/>
      <c r="G318" s="90"/>
      <c r="H318" s="90"/>
      <c r="I318" s="74"/>
      <c r="J318" s="76">
        <f>SUM(AA58:AA303)-SUM(BJ58:BJ303)</f>
        <v>0</v>
      </c>
      <c r="K318" s="76"/>
      <c r="L318" s="76">
        <f>ROUND(J318*Source!D251, 2)</f>
        <v>0</v>
      </c>
    </row>
    <row r="319" spans="1:12" ht="14.25" hidden="1" x14ac:dyDescent="0.2">
      <c r="A319" s="82"/>
      <c r="B319" s="89"/>
      <c r="C319" s="90" t="s">
        <v>407</v>
      </c>
      <c r="D319" s="90"/>
      <c r="E319" s="90"/>
      <c r="F319" s="90"/>
      <c r="G319" s="90"/>
      <c r="H319" s="90"/>
      <c r="I319" s="74"/>
      <c r="J319" s="76">
        <f>SUM(AG58:AG303)</f>
        <v>0</v>
      </c>
      <c r="K319" s="76"/>
      <c r="L319" s="76">
        <f>SUM(BC58:BC303)</f>
        <v>0</v>
      </c>
    </row>
    <row r="320" spans="1:12" ht="14.25" hidden="1" x14ac:dyDescent="0.2">
      <c r="A320" s="82"/>
      <c r="B320" s="89"/>
      <c r="C320" s="90" t="s">
        <v>408</v>
      </c>
      <c r="D320" s="90"/>
      <c r="E320" s="90"/>
      <c r="F320" s="90"/>
      <c r="G320" s="90"/>
      <c r="H320" s="90"/>
      <c r="I320" s="74"/>
      <c r="J320" s="76">
        <f>SUM(AF58:AF303)</f>
        <v>0</v>
      </c>
      <c r="K320" s="76"/>
      <c r="L320" s="76">
        <f>SUM(BB58:BB303)</f>
        <v>0</v>
      </c>
    </row>
    <row r="321" spans="1:12" ht="14.25" x14ac:dyDescent="0.2">
      <c r="A321" s="82"/>
      <c r="B321" s="89"/>
      <c r="C321" s="90" t="s">
        <v>409</v>
      </c>
      <c r="D321" s="90"/>
      <c r="E321" s="90"/>
      <c r="F321" s="90"/>
      <c r="G321" s="90"/>
      <c r="H321" s="90"/>
      <c r="I321" s="74"/>
      <c r="J321" s="76">
        <f>SUM(S58:S303)+SUM(X58:X303)+SUM(Z58:Z303)</f>
        <v>52.06</v>
      </c>
      <c r="K321" s="76"/>
      <c r="L321" s="76">
        <f>SUM(AR58:AR303)+SUM(AT58:AT303)+SUM(AV58:AV303)</f>
        <v>2916.4</v>
      </c>
    </row>
    <row r="322" spans="1:12" ht="14.25" x14ac:dyDescent="0.2">
      <c r="A322" s="82"/>
      <c r="B322" s="89"/>
      <c r="C322" s="90" t="s">
        <v>410</v>
      </c>
      <c r="D322" s="90"/>
      <c r="E322" s="90"/>
      <c r="F322" s="90"/>
      <c r="G322" s="90"/>
      <c r="H322" s="90"/>
      <c r="I322" s="74"/>
      <c r="J322" s="76">
        <f>SUM(AD58:AD303)</f>
        <v>38.520000000000003</v>
      </c>
      <c r="K322" s="76"/>
      <c r="L322" s="76">
        <f>SUM(AZ58:AZ303)</f>
        <v>2158.14</v>
      </c>
    </row>
    <row r="323" spans="1:12" ht="14.25" x14ac:dyDescent="0.2">
      <c r="A323" s="82"/>
      <c r="B323" s="89"/>
      <c r="C323" s="90" t="s">
        <v>411</v>
      </c>
      <c r="D323" s="90"/>
      <c r="E323" s="90"/>
      <c r="F323" s="90"/>
      <c r="G323" s="90"/>
      <c r="H323" s="90"/>
      <c r="I323" s="74"/>
      <c r="J323" s="76">
        <f>SUM(AE58:AE303)</f>
        <v>18.739999999999998</v>
      </c>
      <c r="K323" s="76"/>
      <c r="L323" s="76">
        <f>SUM(BA58:BA303)</f>
        <v>1049.9000000000001</v>
      </c>
    </row>
    <row r="324" spans="1:12" ht="14.25" hidden="1" x14ac:dyDescent="0.2">
      <c r="A324" s="82"/>
      <c r="B324" s="89"/>
      <c r="C324" s="90" t="s">
        <v>446</v>
      </c>
      <c r="D324" s="90"/>
      <c r="E324" s="90"/>
      <c r="F324" s="90"/>
      <c r="G324" s="90"/>
      <c r="H324" s="90"/>
      <c r="I324" s="74"/>
      <c r="J324" s="76">
        <f>J326+J327</f>
        <v>0</v>
      </c>
      <c r="K324" s="76"/>
      <c r="L324" s="76">
        <f>L326+L327</f>
        <v>0</v>
      </c>
    </row>
    <row r="325" spans="1:12" ht="14.25" hidden="1" x14ac:dyDescent="0.2">
      <c r="A325" s="82"/>
      <c r="B325" s="89"/>
      <c r="C325" s="96" t="s">
        <v>397</v>
      </c>
      <c r="D325" s="90"/>
      <c r="E325" s="90"/>
      <c r="F325" s="90"/>
      <c r="G325" s="90"/>
      <c r="H325" s="90"/>
      <c r="I325" s="74"/>
      <c r="J325" s="76"/>
      <c r="K325" s="76"/>
      <c r="L325" s="76"/>
    </row>
    <row r="326" spans="1:12" ht="14.25" hidden="1" x14ac:dyDescent="0.2">
      <c r="A326" s="82"/>
      <c r="B326" s="89"/>
      <c r="C326" s="90" t="s">
        <v>413</v>
      </c>
      <c r="D326" s="90"/>
      <c r="E326" s="90"/>
      <c r="F326" s="90"/>
      <c r="G326" s="90"/>
      <c r="H326" s="90"/>
      <c r="I326" s="74"/>
      <c r="J326" s="76">
        <f>SUM(BJ58:BJ303)</f>
        <v>0</v>
      </c>
      <c r="K326" s="76"/>
      <c r="L326" s="76">
        <f>ROUND(J326*Source!H251, 2)</f>
        <v>0</v>
      </c>
    </row>
    <row r="327" spans="1:12" ht="14.25" hidden="1" x14ac:dyDescent="0.2">
      <c r="A327" s="82"/>
      <c r="B327" s="89"/>
      <c r="C327" s="90" t="s">
        <v>414</v>
      </c>
      <c r="D327" s="90"/>
      <c r="E327" s="90"/>
      <c r="F327" s="90"/>
      <c r="G327" s="90"/>
      <c r="H327" s="90"/>
      <c r="I327" s="74"/>
      <c r="J327" s="76">
        <f>SUM(AH58:AH303)</f>
        <v>0</v>
      </c>
      <c r="K327" s="76"/>
      <c r="L327" s="76">
        <f>SUM(BD58:BD303)</f>
        <v>0</v>
      </c>
    </row>
    <row r="328" spans="1:12" ht="14.25" x14ac:dyDescent="0.2">
      <c r="A328" s="82"/>
      <c r="B328" s="89"/>
      <c r="C328" s="90" t="s">
        <v>447</v>
      </c>
      <c r="D328" s="90"/>
      <c r="E328" s="90"/>
      <c r="F328" s="90"/>
      <c r="G328" s="90"/>
      <c r="H328" s="90"/>
      <c r="I328" s="74"/>
      <c r="J328" s="76">
        <f>J281</f>
        <v>109.32000000000001</v>
      </c>
      <c r="K328" s="76"/>
      <c r="L328" s="76">
        <f>L281</f>
        <v>6124.4400000000005</v>
      </c>
    </row>
    <row r="329" spans="1:12" ht="14.25" x14ac:dyDescent="0.2">
      <c r="A329" s="82"/>
      <c r="B329" s="89"/>
      <c r="C329" s="93" t="s">
        <v>418</v>
      </c>
      <c r="D329" s="90"/>
      <c r="E329" s="90"/>
      <c r="F329" s="90"/>
      <c r="G329" s="90"/>
      <c r="H329" s="90"/>
      <c r="I329" s="74"/>
      <c r="J329" s="76"/>
      <c r="K329" s="76"/>
      <c r="L329" s="76"/>
    </row>
    <row r="330" spans="1:12" ht="14.25" hidden="1" x14ac:dyDescent="0.2">
      <c r="A330" s="82"/>
      <c r="B330" s="89"/>
      <c r="C330" s="90" t="s">
        <v>419</v>
      </c>
      <c r="D330" s="90"/>
      <c r="E330" s="90"/>
      <c r="F330" s="90"/>
      <c r="G330" s="90"/>
      <c r="H330" s="90"/>
      <c r="I330" s="74"/>
      <c r="J330" s="76">
        <f>SUM(AB58:AB303)</f>
        <v>0</v>
      </c>
      <c r="K330" s="76"/>
      <c r="L330" s="76">
        <f>SUM(AX58:AX303)</f>
        <v>0</v>
      </c>
    </row>
    <row r="331" spans="1:12" ht="14.25" hidden="1" x14ac:dyDescent="0.2">
      <c r="A331" s="82"/>
      <c r="B331" s="89"/>
      <c r="C331" s="90" t="s">
        <v>420</v>
      </c>
      <c r="D331" s="90"/>
      <c r="E331" s="90"/>
      <c r="F331" s="90"/>
      <c r="G331" s="90"/>
      <c r="H331" s="90"/>
      <c r="I331" s="74"/>
      <c r="J331" s="76">
        <f>SUM(AC58:AC303)</f>
        <v>0</v>
      </c>
      <c r="K331" s="76"/>
      <c r="L331" s="76">
        <f>SUM(AY58:AY303)</f>
        <v>0</v>
      </c>
    </row>
    <row r="332" spans="1:12" ht="14.25" x14ac:dyDescent="0.2">
      <c r="A332" s="82"/>
      <c r="B332" s="89"/>
      <c r="C332" s="90" t="s">
        <v>421</v>
      </c>
      <c r="D332" s="90"/>
      <c r="E332" s="90"/>
      <c r="F332" s="97"/>
      <c r="G332" s="98">
        <f>Source!F177</f>
        <v>4.5119999999999996</v>
      </c>
      <c r="H332" s="82"/>
      <c r="I332" s="82"/>
      <c r="J332" s="82"/>
      <c r="K332" s="82"/>
      <c r="L332" s="82"/>
    </row>
    <row r="333" spans="1:12" ht="14.25" hidden="1" customHeight="1" x14ac:dyDescent="0.2">
      <c r="A333" s="82"/>
      <c r="B333" s="89"/>
      <c r="C333" s="90" t="s">
        <v>422</v>
      </c>
      <c r="D333" s="90"/>
      <c r="E333" s="90"/>
      <c r="F333" s="97"/>
      <c r="G333" s="98">
        <f>Source!F178</f>
        <v>0</v>
      </c>
      <c r="H333" s="82"/>
      <c r="I333" s="82"/>
      <c r="J333" s="82"/>
      <c r="K333" s="82"/>
      <c r="L333" s="82"/>
    </row>
    <row r="335" spans="1:12" ht="15" x14ac:dyDescent="0.2">
      <c r="A335" s="91"/>
      <c r="B335" s="92"/>
      <c r="C335" s="93" t="s">
        <v>448</v>
      </c>
      <c r="D335" s="93"/>
      <c r="E335" s="93"/>
      <c r="F335" s="93"/>
      <c r="G335" s="93"/>
      <c r="H335" s="93"/>
      <c r="I335" s="94"/>
      <c r="J335" s="95">
        <f>SUM(BS58:BS303)</f>
        <v>87.46</v>
      </c>
      <c r="K335" s="95"/>
      <c r="L335" s="95">
        <f>SUM(BU58:BU303)</f>
        <v>4899.55</v>
      </c>
    </row>
    <row r="336" spans="1:12" ht="14.25" hidden="1" outlineLevel="1" x14ac:dyDescent="0.2">
      <c r="A336" s="82"/>
      <c r="B336" s="89"/>
      <c r="C336" s="96" t="s">
        <v>397</v>
      </c>
      <c r="D336" s="90"/>
      <c r="E336" s="90"/>
      <c r="F336" s="90"/>
      <c r="G336" s="90"/>
      <c r="H336" s="90"/>
      <c r="I336" s="74"/>
      <c r="J336" s="76"/>
      <c r="K336" s="76"/>
      <c r="L336" s="76"/>
    </row>
    <row r="337" spans="1:12" ht="14.25" hidden="1" outlineLevel="1" x14ac:dyDescent="0.2">
      <c r="A337" s="82"/>
      <c r="B337" s="89"/>
      <c r="C337" s="90" t="s">
        <v>449</v>
      </c>
      <c r="D337" s="90"/>
      <c r="E337" s="90"/>
      <c r="F337" s="90"/>
      <c r="G337" s="90"/>
      <c r="H337" s="90"/>
      <c r="I337" s="74"/>
      <c r="J337" s="76"/>
      <c r="K337" s="76"/>
      <c r="L337" s="76"/>
    </row>
    <row r="338" spans="1:12" ht="25.5" hidden="1" outlineLevel="1" x14ac:dyDescent="0.2">
      <c r="A338" s="82"/>
      <c r="B338" s="89" t="s">
        <v>165</v>
      </c>
      <c r="C338" s="71" t="s">
        <v>450</v>
      </c>
      <c r="D338" s="71" t="s">
        <v>430</v>
      </c>
      <c r="E338" s="71">
        <v>80</v>
      </c>
      <c r="F338" s="71"/>
      <c r="G338" s="71"/>
      <c r="H338" s="71"/>
      <c r="I338" s="74"/>
      <c r="J338" s="76">
        <f>SUMIF(CB58:CB303, 200002, BS58:BS303)</f>
        <v>87.46</v>
      </c>
      <c r="K338" s="76"/>
      <c r="L338" s="76">
        <f>SUMIF(CB58:CB303, 200002, BU58:BU303)</f>
        <v>4899.55</v>
      </c>
    </row>
    <row r="339" spans="1:12" ht="15" collapsed="1" x14ac:dyDescent="0.2">
      <c r="A339" s="91"/>
      <c r="B339" s="92"/>
      <c r="C339" s="93" t="s">
        <v>451</v>
      </c>
      <c r="D339" s="93"/>
      <c r="E339" s="93"/>
      <c r="F339" s="93"/>
      <c r="G339" s="93"/>
      <c r="H339" s="93"/>
      <c r="I339" s="94"/>
      <c r="J339" s="95">
        <f>SUM(BT58:BT303)</f>
        <v>21.860000000000014</v>
      </c>
      <c r="K339" s="95"/>
      <c r="L339" s="95">
        <f>SUM(BV58:BV303)</f>
        <v>1224.8900000000003</v>
      </c>
    </row>
    <row r="340" spans="1:12" ht="14.25" hidden="1" outlineLevel="1" x14ac:dyDescent="0.2">
      <c r="A340" s="82"/>
      <c r="B340" s="89"/>
      <c r="C340" s="96" t="s">
        <v>397</v>
      </c>
      <c r="D340" s="90"/>
      <c r="E340" s="90"/>
      <c r="F340" s="90"/>
      <c r="G340" s="90"/>
      <c r="H340" s="90"/>
      <c r="I340" s="74"/>
      <c r="J340" s="76"/>
      <c r="K340" s="76"/>
      <c r="L340" s="76"/>
    </row>
    <row r="341" spans="1:12" ht="14.25" hidden="1" outlineLevel="1" x14ac:dyDescent="0.2">
      <c r="A341" s="82"/>
      <c r="B341" s="89"/>
      <c r="C341" s="90" t="s">
        <v>449</v>
      </c>
      <c r="D341" s="90"/>
      <c r="E341" s="90"/>
      <c r="F341" s="90"/>
      <c r="G341" s="90"/>
      <c r="H341" s="90"/>
      <c r="I341" s="74"/>
      <c r="J341" s="76"/>
      <c r="K341" s="76"/>
      <c r="L341" s="76"/>
    </row>
    <row r="342" spans="1:12" ht="25.5" hidden="1" outlineLevel="1" x14ac:dyDescent="0.2">
      <c r="A342" s="82"/>
      <c r="B342" s="89" t="s">
        <v>165</v>
      </c>
      <c r="C342" s="71" t="s">
        <v>452</v>
      </c>
      <c r="D342" s="71" t="s">
        <v>430</v>
      </c>
      <c r="E342" s="71">
        <v>20</v>
      </c>
      <c r="F342" s="71"/>
      <c r="G342" s="71"/>
      <c r="H342" s="71"/>
      <c r="I342" s="74"/>
      <c r="J342" s="76">
        <f>SUMIF(CB58:CB303, 200002, BT58:BT303)</f>
        <v>21.860000000000014</v>
      </c>
      <c r="K342" s="76"/>
      <c r="L342" s="76">
        <f>SUMIF(CB58:CB303, 200002, BV58:BV303)</f>
        <v>1224.8900000000003</v>
      </c>
    </row>
    <row r="343" spans="1:12" ht="14.25" collapsed="1" x14ac:dyDescent="0.2">
      <c r="C343" s="99" t="str">
        <f>Source!H184</f>
        <v>Итого</v>
      </c>
      <c r="D343" s="99"/>
      <c r="E343" s="99"/>
      <c r="F343" s="99"/>
      <c r="G343" s="99"/>
      <c r="H343" s="99"/>
      <c r="I343" s="99"/>
      <c r="J343" s="100">
        <f>IF(Source!W184=0, "", Source!W184)</f>
        <v>109.32</v>
      </c>
      <c r="K343" s="73" t="str">
        <f>IF(OR(Source!X184=0,Source!X184=1), "", Source!X184)</f>
        <v/>
      </c>
      <c r="L343" s="100">
        <f>IF(Source!Y184=0, "", Source!Y184)</f>
        <v>6124.44</v>
      </c>
    </row>
    <row r="344" spans="1:12" ht="14.25" x14ac:dyDescent="0.2">
      <c r="C344" s="99" t="str">
        <f>Source!H185</f>
        <v>НДС 22%</v>
      </c>
      <c r="D344" s="99"/>
      <c r="E344" s="99"/>
      <c r="F344" s="99"/>
      <c r="G344" s="99"/>
      <c r="H344" s="99"/>
      <c r="I344" s="99"/>
      <c r="J344" s="100">
        <f>IF(Source!W185=0, "", Source!W185)</f>
        <v>24.05</v>
      </c>
      <c r="K344" s="73" t="str">
        <f>IF(OR(Source!X185=0,Source!X185=1), "", Source!X185)</f>
        <v/>
      </c>
      <c r="L344" s="100">
        <f>IF(Source!Y185=0, "", Source!Y185)</f>
        <v>1347.38</v>
      </c>
    </row>
    <row r="345" spans="1:12" ht="14.25" x14ac:dyDescent="0.2">
      <c r="C345" s="99" t="str">
        <f>Source!H186</f>
        <v>Всего</v>
      </c>
      <c r="D345" s="99"/>
      <c r="E345" s="99"/>
      <c r="F345" s="99"/>
      <c r="G345" s="99"/>
      <c r="H345" s="99"/>
      <c r="I345" s="99"/>
      <c r="J345" s="100">
        <f>IF(Source!W186=0, "", Source!W186)</f>
        <v>133.37</v>
      </c>
      <c r="K345" s="73" t="str">
        <f>IF(OR(Source!X186=0,Source!X186=1), "", Source!X186)</f>
        <v/>
      </c>
      <c r="L345" s="100">
        <f>IF(Source!Y186=0, "", Source!Y186)</f>
        <v>7471.82</v>
      </c>
    </row>
    <row r="348" spans="1:12" ht="14.25" customHeight="1" x14ac:dyDescent="0.2">
      <c r="A348" s="119"/>
      <c r="B348" s="120" t="s">
        <v>453</v>
      </c>
      <c r="C348" s="121" t="str">
        <f>IF(Source!AC12&lt;&gt;"", Source!AC12," ")</f>
        <v xml:space="preserve"> </v>
      </c>
      <c r="D348" s="44"/>
      <c r="E348" s="44"/>
      <c r="F348" s="44"/>
      <c r="G348" s="44"/>
      <c r="H348" s="14" t="str">
        <f>IF(Source!AB12&lt;&gt;"", Source!AB12," ")</f>
        <v xml:space="preserve"> </v>
      </c>
      <c r="I348" s="12"/>
      <c r="J348" s="12"/>
      <c r="K348" s="12"/>
      <c r="L348" s="9"/>
    </row>
    <row r="349" spans="1:12" ht="14.25" customHeight="1" x14ac:dyDescent="0.2">
      <c r="A349" s="119"/>
      <c r="B349" s="122"/>
      <c r="C349" s="123" t="s">
        <v>454</v>
      </c>
      <c r="D349" s="123"/>
      <c r="E349" s="123"/>
      <c r="F349" s="123"/>
      <c r="G349" s="123"/>
      <c r="H349" s="12"/>
      <c r="I349" s="12"/>
      <c r="J349" s="12"/>
      <c r="K349" s="12"/>
      <c r="L349" s="9"/>
    </row>
    <row r="350" spans="1:12" ht="14.25" customHeight="1" x14ac:dyDescent="0.2">
      <c r="A350" s="119"/>
      <c r="B350" s="122"/>
      <c r="C350" s="12"/>
      <c r="D350" s="12"/>
      <c r="E350" s="12"/>
      <c r="F350" s="12"/>
      <c r="G350" s="12"/>
      <c r="H350" s="12"/>
      <c r="I350" s="12"/>
      <c r="J350" s="12"/>
      <c r="K350" s="12"/>
      <c r="L350" s="9"/>
    </row>
    <row r="351" spans="1:12" ht="14.25" customHeight="1" x14ac:dyDescent="0.2">
      <c r="A351" s="119"/>
      <c r="B351" s="120" t="s">
        <v>455</v>
      </c>
      <c r="C351" s="121" t="str">
        <f>IF(Source!AE12&lt;&gt;"", Source!AE12," ")</f>
        <v xml:space="preserve"> </v>
      </c>
      <c r="D351" s="44"/>
      <c r="E351" s="44"/>
      <c r="F351" s="44"/>
      <c r="G351" s="44"/>
      <c r="H351" s="14" t="str">
        <f>IF(Source!AD12&lt;&gt;"", Source!AD12," ")</f>
        <v xml:space="preserve"> </v>
      </c>
      <c r="I351" s="12"/>
      <c r="J351" s="12"/>
      <c r="K351" s="12"/>
      <c r="L351" s="9"/>
    </row>
    <row r="352" spans="1:12" ht="14.25" customHeight="1" x14ac:dyDescent="0.2">
      <c r="A352" s="12"/>
      <c r="B352" s="12"/>
      <c r="C352" s="123" t="s">
        <v>454</v>
      </c>
      <c r="D352" s="123"/>
      <c r="E352" s="123"/>
      <c r="F352" s="123"/>
      <c r="G352" s="123"/>
      <c r="H352" s="12"/>
      <c r="I352" s="12"/>
      <c r="J352" s="12"/>
      <c r="K352" s="12"/>
      <c r="L352" s="9"/>
    </row>
  </sheetData>
  <mergeCells count="305">
    <mergeCell ref="C344:I344"/>
    <mergeCell ref="C345:I345"/>
    <mergeCell ref="C349:G349"/>
    <mergeCell ref="C352:G352"/>
    <mergeCell ref="C336:H336"/>
    <mergeCell ref="C337:H337"/>
    <mergeCell ref="C339:H339"/>
    <mergeCell ref="C340:H340"/>
    <mergeCell ref="C341:H341"/>
    <mergeCell ref="C343:I343"/>
    <mergeCell ref="C329:H329"/>
    <mergeCell ref="C330:H330"/>
    <mergeCell ref="C331:H331"/>
    <mergeCell ref="C332:F332"/>
    <mergeCell ref="C333:F333"/>
    <mergeCell ref="C335:H335"/>
    <mergeCell ref="C323:H323"/>
    <mergeCell ref="C324:H324"/>
    <mergeCell ref="C325:H325"/>
    <mergeCell ref="C326:H326"/>
    <mergeCell ref="C327:H327"/>
    <mergeCell ref="C328:H328"/>
    <mergeCell ref="C317:H317"/>
    <mergeCell ref="C318:H318"/>
    <mergeCell ref="C319:H319"/>
    <mergeCell ref="C320:H320"/>
    <mergeCell ref="C321:H321"/>
    <mergeCell ref="C322:H322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298:H298"/>
    <mergeCell ref="C299:H299"/>
    <mergeCell ref="C300:H300"/>
    <mergeCell ref="C301:H301"/>
    <mergeCell ref="C302:H302"/>
    <mergeCell ref="C303:H303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79:H279"/>
    <mergeCell ref="C281:H281"/>
    <mergeCell ref="C282:H282"/>
    <mergeCell ref="C283:H283"/>
    <mergeCell ref="C284:H284"/>
    <mergeCell ref="C285:H285"/>
    <mergeCell ref="C272:H272"/>
    <mergeCell ref="C273:H273"/>
    <mergeCell ref="C274:H274"/>
    <mergeCell ref="C276:H276"/>
    <mergeCell ref="C277:H277"/>
    <mergeCell ref="C278:H278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3:H253"/>
    <mergeCell ref="C254:H254"/>
    <mergeCell ref="C256:H256"/>
    <mergeCell ref="C257:H257"/>
    <mergeCell ref="C258:H258"/>
    <mergeCell ref="C259:H259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4:H234"/>
    <mergeCell ref="C236:H236"/>
    <mergeCell ref="C237:H237"/>
    <mergeCell ref="C238:H238"/>
    <mergeCell ref="C239:H239"/>
    <mergeCell ref="C240:H240"/>
    <mergeCell ref="C226:H226"/>
    <mergeCell ref="C227:F227"/>
    <mergeCell ref="C228:F228"/>
    <mergeCell ref="C230:I230"/>
    <mergeCell ref="C231:I231"/>
    <mergeCell ref="C232:I232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6:H196"/>
    <mergeCell ref="I196:J196"/>
    <mergeCell ref="C198:H198"/>
    <mergeCell ref="I198:J198"/>
    <mergeCell ref="C200:H200"/>
    <mergeCell ref="C201:H201"/>
    <mergeCell ref="C190:H190"/>
    <mergeCell ref="I190:J190"/>
    <mergeCell ref="C192:H192"/>
    <mergeCell ref="I192:J192"/>
    <mergeCell ref="C194:H194"/>
    <mergeCell ref="I194:J194"/>
    <mergeCell ref="C184:H184"/>
    <mergeCell ref="I184:J184"/>
    <mergeCell ref="C186:H186"/>
    <mergeCell ref="I186:J186"/>
    <mergeCell ref="C188:H188"/>
    <mergeCell ref="I188:J188"/>
    <mergeCell ref="C175:F175"/>
    <mergeCell ref="C176:F176"/>
    <mergeCell ref="C178:I178"/>
    <mergeCell ref="C179:I179"/>
    <mergeCell ref="C180:I180"/>
    <mergeCell ref="A182:L182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4:L144"/>
    <mergeCell ref="C146:H146"/>
    <mergeCell ref="I146:J146"/>
    <mergeCell ref="C148:H148"/>
    <mergeCell ref="C149:H149"/>
    <mergeCell ref="C150:H150"/>
    <mergeCell ref="C137:L137"/>
    <mergeCell ref="C139:H139"/>
    <mergeCell ref="I139:J139"/>
    <mergeCell ref="C141:L141"/>
    <mergeCell ref="C142:H142"/>
    <mergeCell ref="I142:J142"/>
    <mergeCell ref="C123:I123"/>
    <mergeCell ref="C124:I124"/>
    <mergeCell ref="A126:L126"/>
    <mergeCell ref="C128:L128"/>
    <mergeCell ref="C135:H135"/>
    <mergeCell ref="I135:J135"/>
    <mergeCell ref="C116:H116"/>
    <mergeCell ref="C117:H117"/>
    <mergeCell ref="C118:H118"/>
    <mergeCell ref="C119:F119"/>
    <mergeCell ref="C120:F120"/>
    <mergeCell ref="C122:I122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5:H85"/>
    <mergeCell ref="I85:J85"/>
    <mergeCell ref="C87:L87"/>
    <mergeCell ref="C88:L88"/>
    <mergeCell ref="C89:F89"/>
    <mergeCell ref="C90:H90"/>
    <mergeCell ref="I90:J90"/>
    <mergeCell ref="C77:F77"/>
    <mergeCell ref="C79:H79"/>
    <mergeCell ref="I79:J79"/>
    <mergeCell ref="C81:L81"/>
    <mergeCell ref="C82:L82"/>
    <mergeCell ref="C83:F83"/>
    <mergeCell ref="C70:F70"/>
    <mergeCell ref="C72:H72"/>
    <mergeCell ref="I72:J72"/>
    <mergeCell ref="C74:L74"/>
    <mergeCell ref="C75:L75"/>
    <mergeCell ref="C76:L76"/>
    <mergeCell ref="C64:F64"/>
    <mergeCell ref="C65:H65"/>
    <mergeCell ref="I65:J65"/>
    <mergeCell ref="C67:L67"/>
    <mergeCell ref="C68:L68"/>
    <mergeCell ref="C69:L69"/>
    <mergeCell ref="K52:K56"/>
    <mergeCell ref="L52:L56"/>
    <mergeCell ref="A59:L59"/>
    <mergeCell ref="C61:L61"/>
    <mergeCell ref="C62:L62"/>
    <mergeCell ref="C63:L63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55"/>
  <sheetViews>
    <sheetView workbookViewId="0">
      <selection activeCell="A251" sqref="A251:AN25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250</v>
      </c>
      <c r="C12" s="1">
        <v>0</v>
      </c>
      <c r="D12" s="1">
        <f>ROW(A188)</f>
        <v>188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338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B188</f>
        <v>250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8.1 Монтаж трехфазного счетчика прямого включения  AD13A.M1.2-FLRs-R (2-20-1) (МО) (Корр. 2026)</v>
      </c>
      <c r="H18" s="2"/>
      <c r="I18" s="2"/>
      <c r="J18" s="2"/>
      <c r="K18" s="2"/>
      <c r="L18" s="2"/>
      <c r="M18" s="2"/>
      <c r="N18" s="2"/>
      <c r="O18" s="2">
        <f t="shared" ref="O18:AT18" si="1">O188</f>
        <v>52.06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52.06</v>
      </c>
      <c r="T18" s="2">
        <f t="shared" si="1"/>
        <v>0</v>
      </c>
      <c r="U18" s="2">
        <f t="shared" si="1"/>
        <v>4.5119999999999996</v>
      </c>
      <c r="V18" s="2">
        <f t="shared" si="1"/>
        <v>0</v>
      </c>
      <c r="W18" s="2">
        <f t="shared" si="1"/>
        <v>0</v>
      </c>
      <c r="X18" s="2">
        <f t="shared" si="1"/>
        <v>38.520000000000003</v>
      </c>
      <c r="Y18" s="2">
        <f t="shared" si="1"/>
        <v>18.739999999999998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109.32</v>
      </c>
      <c r="AS18" s="2">
        <f t="shared" si="1"/>
        <v>0</v>
      </c>
      <c r="AT18" s="2">
        <f t="shared" si="1"/>
        <v>0</v>
      </c>
      <c r="AU18" s="2">
        <f t="shared" ref="AU18:BZ18" si="2">AU188</f>
        <v>109.32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ROW(A155)</f>
        <v>155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79107533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O155</f>
        <v>52.06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52.06</v>
      </c>
      <c r="T22" s="2">
        <f t="shared" si="8"/>
        <v>0</v>
      </c>
      <c r="U22" s="2">
        <f t="shared" si="8"/>
        <v>4.5119999999999996</v>
      </c>
      <c r="V22" s="2">
        <f t="shared" si="8"/>
        <v>0</v>
      </c>
      <c r="W22" s="2">
        <f t="shared" si="8"/>
        <v>0</v>
      </c>
      <c r="X22" s="2">
        <f t="shared" si="8"/>
        <v>38.520000000000003</v>
      </c>
      <c r="Y22" s="2">
        <f t="shared" si="8"/>
        <v>18.739999999999998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109.32</v>
      </c>
      <c r="AS22" s="2">
        <f t="shared" si="8"/>
        <v>0</v>
      </c>
      <c r="AT22" s="2">
        <f t="shared" si="8"/>
        <v>0</v>
      </c>
      <c r="AU22" s="2">
        <f t="shared" ref="AU22:BZ22" si="9">AU155</f>
        <v>109.32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79107533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Коммерческий учет абонента</v>
      </c>
      <c r="H26" s="2"/>
      <c r="I26" s="2"/>
      <c r="J26" s="2"/>
      <c r="K26" s="2"/>
      <c r="L26" s="2"/>
      <c r="M26" s="2"/>
      <c r="N26" s="2"/>
      <c r="O26" s="2">
        <f t="shared" ref="O26:AT26" si="15">O34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AU34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0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>ROUND(CU28*I28,2)</f>
        <v>0</v>
      </c>
      <c r="U28">
        <f>ROUND(CV28*I28,7)</f>
        <v>0</v>
      </c>
      <c r="V28">
        <f>ROUND(CW28*I28,7)</f>
        <v>0</v>
      </c>
      <c r="W28">
        <f>ROUND(CX28*I28,2)</f>
        <v>0</v>
      </c>
      <c r="X28">
        <f t="shared" ref="X28:Y32" si="21">ROUND(CY28,2)</f>
        <v>0</v>
      </c>
      <c r="Y28">
        <f t="shared" si="21"/>
        <v>0</v>
      </c>
      <c r="AA28">
        <v>79107532</v>
      </c>
      <c r="AB28">
        <f>ROUND((AC28+AD28+AF28),6)</f>
        <v>0</v>
      </c>
      <c r="AC28">
        <f>ROUND((ES28),6)</f>
        <v>0</v>
      </c>
      <c r="AD28">
        <f>ROUND(((((ET28*ROUND((1.15*1.2),7)))-((EU28*ROUND((1.15*1.2),7))))+AE28),6)</f>
        <v>0</v>
      </c>
      <c r="AE28">
        <f>ROUND(((EU28*ROUND((1.15*1.2),7))),6)</f>
        <v>0</v>
      </c>
      <c r="AF28">
        <f>ROUND(0,6)</f>
        <v>0</v>
      </c>
      <c r="AG28">
        <f>ROUND((AP28),6)</f>
        <v>0</v>
      </c>
      <c r="AH28">
        <f>((EW28*ROUND(((1.15*1.2)*1.05),7)))</f>
        <v>0</v>
      </c>
      <c r="AI28">
        <f>((EX28*ROUND((1.15*1.2),7)))</f>
        <v>0</v>
      </c>
      <c r="AJ28">
        <f>(AS28)</f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340</v>
      </c>
      <c r="CO28">
        <v>0</v>
      </c>
      <c r="CP28">
        <f>(P28+Q28+S28)</f>
        <v>0</v>
      </c>
      <c r="CQ28">
        <f>AC28*BC28</f>
        <v>0</v>
      </c>
      <c r="CR28">
        <f>((((ET28*ROUND((1.15*1.2),7)))*BB28-((EU28*ROUND((1.15*1.2),7))))+AE28)</f>
        <v>0</v>
      </c>
      <c r="CS28">
        <f t="shared" ref="CS28:CX32" si="22">AE28</f>
        <v>0</v>
      </c>
      <c r="CT28">
        <f t="shared" si="22"/>
        <v>0</v>
      </c>
      <c r="CU28">
        <f t="shared" si="22"/>
        <v>0</v>
      </c>
      <c r="CV28">
        <f t="shared" si="22"/>
        <v>0</v>
      </c>
      <c r="CW28">
        <f t="shared" si="22"/>
        <v>0</v>
      </c>
      <c r="CX28">
        <f t="shared" si="22"/>
        <v>0</v>
      </c>
      <c r="CY28">
        <f>(((S28+R28)*AT28)/100)</f>
        <v>0</v>
      </c>
      <c r="CZ28">
        <f>(((S28+R28)*AU28)/100)</f>
        <v>0</v>
      </c>
      <c r="DB28">
        <v>1</v>
      </c>
      <c r="DC28" t="s">
        <v>3</v>
      </c>
      <c r="DD28" t="s">
        <v>3</v>
      </c>
      <c r="DE28" t="s">
        <v>21</v>
      </c>
      <c r="DF28" t="s">
        <v>21</v>
      </c>
      <c r="DG28" t="s">
        <v>22</v>
      </c>
      <c r="DH28" t="s">
        <v>3</v>
      </c>
      <c r="DI28" t="s">
        <v>23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71527393</v>
      </c>
      <c r="EF28">
        <v>3</v>
      </c>
      <c r="EG28" t="s">
        <v>24</v>
      </c>
      <c r="EH28">
        <v>0</v>
      </c>
      <c r="EI28" t="s">
        <v>3</v>
      </c>
      <c r="EJ28">
        <v>2</v>
      </c>
      <c r="EK28">
        <v>108001</v>
      </c>
      <c r="EL28" t="s">
        <v>25</v>
      </c>
      <c r="EM28" t="s">
        <v>26</v>
      </c>
      <c r="EO28" t="s">
        <v>27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-679869710</v>
      </c>
      <c r="GG28">
        <v>2</v>
      </c>
      <c r="GH28">
        <v>2</v>
      </c>
      <c r="GI28">
        <v>4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I28">
        <f>ROUND(R28*BS28,2)</f>
        <v>0</v>
      </c>
      <c r="HJ28">
        <f>ROUND(S28*BA28,2)</f>
        <v>0</v>
      </c>
      <c r="HK28">
        <f>ROUND((((HJ28+HI28)*AT28)/100),2)</f>
        <v>0</v>
      </c>
      <c r="HL28">
        <f>ROUND((((HJ28+HI28)*AU28)/100),2)</f>
        <v>0</v>
      </c>
      <c r="HM28" t="s">
        <v>3</v>
      </c>
      <c r="HN28" t="s">
        <v>28</v>
      </c>
      <c r="HO28" t="s">
        <v>29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30</v>
      </c>
      <c r="F29" t="s">
        <v>31</v>
      </c>
      <c r="G29" t="s">
        <v>32</v>
      </c>
      <c r="H29" t="s">
        <v>33</v>
      </c>
      <c r="I29">
        <f>ROUND(12/100,7)</f>
        <v>0.12</v>
      </c>
      <c r="J29">
        <v>0</v>
      </c>
      <c r="K29">
        <f>ROUND(12/100,7)</f>
        <v>0.12</v>
      </c>
      <c r="O29">
        <f>ROUND(CP29,2)</f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ROUND(CV29*I29,7)</f>
        <v>0</v>
      </c>
      <c r="V29">
        <f>ROUND(CW29*I29,7)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79107532</v>
      </c>
      <c r="AB29">
        <f>ROUND((AC29+AD29+AF29),6)</f>
        <v>0</v>
      </c>
      <c r="AC29">
        <f>ROUND((ES29),6)</f>
        <v>0</v>
      </c>
      <c r="AD29">
        <f>ROUND(((((ET29*ROUND((1.15*1.2),7)))-((EU29*ROUND((1.15*1.2),7))))+AE29),6)</f>
        <v>0</v>
      </c>
      <c r="AE29">
        <f>ROUND(((EU29*ROUND((1.15*1.2),7))),6)</f>
        <v>0</v>
      </c>
      <c r="AF29">
        <f>ROUND(((EV29*ROUND(((1.15*1.2)*1.05),7))),6)</f>
        <v>0</v>
      </c>
      <c r="AG29">
        <f>ROUND((AP29),6)</f>
        <v>0</v>
      </c>
      <c r="AH29">
        <f>((EW29*ROUND(((1.15*1.2)*1.05),7)))</f>
        <v>0</v>
      </c>
      <c r="AI29">
        <f>((EX29*ROUND((1.15*1.2),7)))</f>
        <v>0</v>
      </c>
      <c r="AJ29">
        <f>(AS29)</f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34</v>
      </c>
      <c r="BM29">
        <v>108001</v>
      </c>
      <c r="BN29">
        <v>0</v>
      </c>
      <c r="BO29" t="s">
        <v>20</v>
      </c>
      <c r="BP29">
        <v>1</v>
      </c>
      <c r="BQ29">
        <v>3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340</v>
      </c>
      <c r="CO29">
        <v>0</v>
      </c>
      <c r="CP29">
        <f>(P29+Q29+S29)</f>
        <v>0</v>
      </c>
      <c r="CQ29">
        <f>AC29*BC29</f>
        <v>0</v>
      </c>
      <c r="CR29">
        <f>((((ET29*ROUND((1.15*1.2),7)))*BB29-((EU29*ROUND((1.15*1.2),7))))+AE29)</f>
        <v>0</v>
      </c>
      <c r="CS29">
        <f t="shared" si="22"/>
        <v>0</v>
      </c>
      <c r="CT29">
        <f t="shared" si="22"/>
        <v>0</v>
      </c>
      <c r="CU29">
        <f t="shared" si="22"/>
        <v>0</v>
      </c>
      <c r="CV29">
        <f t="shared" si="22"/>
        <v>0</v>
      </c>
      <c r="CW29">
        <f t="shared" si="22"/>
        <v>0</v>
      </c>
      <c r="CX29">
        <f t="shared" si="22"/>
        <v>0</v>
      </c>
      <c r="CY29">
        <f>(((S29+R29)*AT29)/100)</f>
        <v>0</v>
      </c>
      <c r="CZ29">
        <f>(((S29+R29)*AU29)/100)</f>
        <v>0</v>
      </c>
      <c r="DB29">
        <v>4</v>
      </c>
      <c r="DC29" t="s">
        <v>3</v>
      </c>
      <c r="DD29" t="s">
        <v>3</v>
      </c>
      <c r="DE29" t="s">
        <v>21</v>
      </c>
      <c r="DF29" t="s">
        <v>21</v>
      </c>
      <c r="DG29" t="s">
        <v>23</v>
      </c>
      <c r="DH29" t="s">
        <v>3</v>
      </c>
      <c r="DI29" t="s">
        <v>23</v>
      </c>
      <c r="DJ29" t="s">
        <v>21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33</v>
      </c>
      <c r="DW29" t="s">
        <v>33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71527393</v>
      </c>
      <c r="EF29">
        <v>3</v>
      </c>
      <c r="EG29" t="s">
        <v>24</v>
      </c>
      <c r="EH29">
        <v>0</v>
      </c>
      <c r="EI29" t="s">
        <v>3</v>
      </c>
      <c r="EJ29">
        <v>2</v>
      </c>
      <c r="EK29">
        <v>108001</v>
      </c>
      <c r="EL29" t="s">
        <v>25</v>
      </c>
      <c r="EM29" t="s">
        <v>26</v>
      </c>
      <c r="EO29" t="s">
        <v>27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1183429267</v>
      </c>
      <c r="GG29">
        <v>2</v>
      </c>
      <c r="GH29">
        <v>2</v>
      </c>
      <c r="GI29">
        <v>4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I29">
        <f>ROUND(R29*BS29,2)</f>
        <v>0</v>
      </c>
      <c r="HJ29">
        <f>ROUND(S29*BA29,2)</f>
        <v>0</v>
      </c>
      <c r="HK29">
        <f>ROUND((((HJ29+HI29)*AT29)/100),2)</f>
        <v>0</v>
      </c>
      <c r="HL29">
        <f>ROUND((((HJ29+HI29)*AU29)/100),2)</f>
        <v>0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IK29">
        <v>0</v>
      </c>
    </row>
    <row r="30" spans="1:245" x14ac:dyDescent="0.2">
      <c r="A30">
        <v>17</v>
      </c>
      <c r="B30">
        <v>1</v>
      </c>
      <c r="C30">
        <f>ROW(SmtRes!A26)</f>
        <v>26</v>
      </c>
      <c r="D30">
        <f>ROW(EtalonRes!A26)</f>
        <v>26</v>
      </c>
      <c r="E30" t="s">
        <v>35</v>
      </c>
      <c r="F30" t="s">
        <v>36</v>
      </c>
      <c r="G30" t="s">
        <v>37</v>
      </c>
      <c r="H30" t="s">
        <v>33</v>
      </c>
      <c r="I30">
        <f>ROUND(2/100,7)</f>
        <v>0.02</v>
      </c>
      <c r="J30">
        <v>0</v>
      </c>
      <c r="K30">
        <f>ROUND(2/100,7)</f>
        <v>0.02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ROUND(CV30*I30,7)</f>
        <v>0</v>
      </c>
      <c r="V30">
        <f>ROUND(CW30*I30,7)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79107532</v>
      </c>
      <c r="AB30">
        <f>ROUND((AC30+AD30+AF30),6)</f>
        <v>0</v>
      </c>
      <c r="AC30">
        <f>ROUND((ES30),6)</f>
        <v>0</v>
      </c>
      <c r="AD30">
        <f>ROUND(((((ET30*ROUND((1.2*1.15),7)))-((EU30*ROUND((1.2*1.15),7))))+AE30),6)</f>
        <v>0</v>
      </c>
      <c r="AE30">
        <f>ROUND(((EU30*ROUND((1.2*1.15),7))),6)</f>
        <v>0</v>
      </c>
      <c r="AF30">
        <f>ROUND(((EV30*ROUND(((1.2*1.15)*1.05),7))),6)</f>
        <v>0</v>
      </c>
      <c r="AG30">
        <f>ROUND((AP30),6)</f>
        <v>0</v>
      </c>
      <c r="AH30">
        <f>((EW30*ROUND(((1.2*1.15)*1.05),7)))</f>
        <v>0</v>
      </c>
      <c r="AI30">
        <f>((EX30*ROUND((1.2*1.15),7)))</f>
        <v>0</v>
      </c>
      <c r="AJ30">
        <f>(AS30)</f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38</v>
      </c>
      <c r="BM30">
        <v>108001</v>
      </c>
      <c r="BN30">
        <v>0</v>
      </c>
      <c r="BO30" t="s">
        <v>20</v>
      </c>
      <c r="BP30">
        <v>1</v>
      </c>
      <c r="BQ30">
        <v>3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341</v>
      </c>
      <c r="CO30">
        <v>0</v>
      </c>
      <c r="CP30">
        <f>(P30+Q30+S30)</f>
        <v>0</v>
      </c>
      <c r="CQ30">
        <f>AC30*BC30</f>
        <v>0</v>
      </c>
      <c r="CR30">
        <f>((((ET30*ROUND((1.2*1.15),7)))*BB30-((EU30*ROUND((1.2*1.15),7))))+AE30)</f>
        <v>0</v>
      </c>
      <c r="CS30">
        <f t="shared" si="22"/>
        <v>0</v>
      </c>
      <c r="CT30">
        <f t="shared" si="22"/>
        <v>0</v>
      </c>
      <c r="CU30">
        <f t="shared" si="22"/>
        <v>0</v>
      </c>
      <c r="CV30">
        <f t="shared" si="22"/>
        <v>0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B30">
        <v>7</v>
      </c>
      <c r="DC30" t="s">
        <v>3</v>
      </c>
      <c r="DD30" t="s">
        <v>3</v>
      </c>
      <c r="DE30" t="s">
        <v>39</v>
      </c>
      <c r="DF30" t="s">
        <v>39</v>
      </c>
      <c r="DG30" t="s">
        <v>40</v>
      </c>
      <c r="DH30" t="s">
        <v>3</v>
      </c>
      <c r="DI30" t="s">
        <v>40</v>
      </c>
      <c r="DJ30" t="s">
        <v>39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33</v>
      </c>
      <c r="DW30" t="s">
        <v>33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71527393</v>
      </c>
      <c r="EF30">
        <v>3</v>
      </c>
      <c r="EG30" t="s">
        <v>24</v>
      </c>
      <c r="EH30">
        <v>0</v>
      </c>
      <c r="EI30" t="s">
        <v>3</v>
      </c>
      <c r="EJ30">
        <v>2</v>
      </c>
      <c r="EK30">
        <v>108001</v>
      </c>
      <c r="EL30" t="s">
        <v>25</v>
      </c>
      <c r="EM30" t="s">
        <v>26</v>
      </c>
      <c r="EO30" t="s">
        <v>41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1819141796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I30">
        <f>ROUND(R30*BS30,2)</f>
        <v>0</v>
      </c>
      <c r="HJ30">
        <f>ROUND(S30*BA30,2)</f>
        <v>0</v>
      </c>
      <c r="HK30">
        <f>ROUND((((HJ30+HI30)*AT30)/100),2)</f>
        <v>0</v>
      </c>
      <c r="HL30">
        <f>ROUND((((HJ30+HI30)*AU30)/100),2)</f>
        <v>0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IK30">
        <v>0</v>
      </c>
    </row>
    <row r="31" spans="1:245" x14ac:dyDescent="0.2">
      <c r="A31">
        <v>17</v>
      </c>
      <c r="B31">
        <v>1</v>
      </c>
      <c r="C31">
        <f>ROW(SmtRes!A38)</f>
        <v>38</v>
      </c>
      <c r="D31">
        <f>ROW(EtalonRes!A38)</f>
        <v>38</v>
      </c>
      <c r="E31" t="s">
        <v>42</v>
      </c>
      <c r="F31" t="s">
        <v>43</v>
      </c>
      <c r="G31" t="s">
        <v>44</v>
      </c>
      <c r="H31" t="s">
        <v>33</v>
      </c>
      <c r="I31">
        <f>ROUND(0.4/100,7)</f>
        <v>4.0000000000000001E-3</v>
      </c>
      <c r="J31">
        <v>0</v>
      </c>
      <c r="K31">
        <f>ROUND(0.4/100,7)</f>
        <v>4.0000000000000001E-3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79107532</v>
      </c>
      <c r="AB31">
        <f>ROUND((AC31+AD31+AF31),6)</f>
        <v>0</v>
      </c>
      <c r="AC31">
        <f>ROUND((ES31),6)</f>
        <v>0</v>
      </c>
      <c r="AD31">
        <f>ROUND(((((ET31*ROUND(1.2,7)))-((EU31*ROUND(1.2,7))))+AE31),6)</f>
        <v>0</v>
      </c>
      <c r="AE31">
        <f>ROUND(((EU31*ROUND(1.2,7))),6)</f>
        <v>0</v>
      </c>
      <c r="AF31">
        <f>ROUND(((EV31*ROUND((1.2*1.05),7))),6)</f>
        <v>0</v>
      </c>
      <c r="AG31">
        <f>ROUND((AP31),6)</f>
        <v>0</v>
      </c>
      <c r="AH31">
        <f>((EW31*ROUND((1.2*1.05),7)))</f>
        <v>0</v>
      </c>
      <c r="AI31">
        <f>((EX31*ROUND(1.2,7)))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0</v>
      </c>
      <c r="BO31" t="s">
        <v>20</v>
      </c>
      <c r="BP31">
        <v>1</v>
      </c>
      <c r="BQ31">
        <v>3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342</v>
      </c>
      <c r="CO31">
        <v>0</v>
      </c>
      <c r="CP31">
        <f>(P31+Q31+S31)</f>
        <v>0</v>
      </c>
      <c r="CQ31">
        <f>AC31*BC31</f>
        <v>0</v>
      </c>
      <c r="CR31">
        <f>((((ET31*ROUND(1.2,7)))*BB31-((EU31*ROUND(1.2,7))))+AE31)</f>
        <v>0</v>
      </c>
      <c r="CS31">
        <f t="shared" si="22"/>
        <v>0</v>
      </c>
      <c r="CT31">
        <f t="shared" si="22"/>
        <v>0</v>
      </c>
      <c r="CU31">
        <f t="shared" si="22"/>
        <v>0</v>
      </c>
      <c r="CV31">
        <f t="shared" si="22"/>
        <v>0</v>
      </c>
      <c r="CW31">
        <f t="shared" si="22"/>
        <v>0</v>
      </c>
      <c r="CX31">
        <f t="shared" si="22"/>
        <v>0</v>
      </c>
      <c r="CY31">
        <f>(((S31+R31)*AT31)/100)</f>
        <v>0</v>
      </c>
      <c r="CZ31">
        <f>(((S31+R31)*AU31)/100)</f>
        <v>0</v>
      </c>
      <c r="DB31">
        <v>10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33</v>
      </c>
      <c r="DW31" t="s">
        <v>33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71527393</v>
      </c>
      <c r="EF31">
        <v>3</v>
      </c>
      <c r="EG31" t="s">
        <v>24</v>
      </c>
      <c r="EH31">
        <v>0</v>
      </c>
      <c r="EI31" t="s">
        <v>3</v>
      </c>
      <c r="EJ31">
        <v>2</v>
      </c>
      <c r="EK31">
        <v>108001</v>
      </c>
      <c r="EL31" t="s">
        <v>25</v>
      </c>
      <c r="EM31" t="s">
        <v>26</v>
      </c>
      <c r="EO31" t="s">
        <v>48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-211779868</v>
      </c>
      <c r="GG31">
        <v>2</v>
      </c>
      <c r="GH31">
        <v>2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I31">
        <f>ROUND(R31*BS31,2)</f>
        <v>0</v>
      </c>
      <c r="HJ31">
        <f>ROUND(S31*BA31,2)</f>
        <v>0</v>
      </c>
      <c r="HK31">
        <f>ROUND((((HJ31+HI31)*AT31)/100),2)</f>
        <v>0</v>
      </c>
      <c r="HL31">
        <f>ROUND((((HJ31+HI31)*AU31)/100),2)</f>
        <v>0</v>
      </c>
      <c r="HM31" t="s">
        <v>3</v>
      </c>
      <c r="HN31" t="s">
        <v>28</v>
      </c>
      <c r="HO31" t="s">
        <v>29</v>
      </c>
      <c r="HP31" t="s">
        <v>25</v>
      </c>
      <c r="HQ31" t="s">
        <v>25</v>
      </c>
      <c r="IK31">
        <v>0</v>
      </c>
    </row>
    <row r="32" spans="1:245" x14ac:dyDescent="0.2">
      <c r="A32">
        <v>17</v>
      </c>
      <c r="B32">
        <v>1</v>
      </c>
      <c r="C32">
        <f>ROW(SmtRes!A56)</f>
        <v>56</v>
      </c>
      <c r="D32">
        <f>ROW(EtalonRes!A56)</f>
        <v>56</v>
      </c>
      <c r="E32" t="s">
        <v>49</v>
      </c>
      <c r="F32" t="s">
        <v>50</v>
      </c>
      <c r="G32" t="s">
        <v>51</v>
      </c>
      <c r="H32" t="s">
        <v>18</v>
      </c>
      <c r="I32">
        <v>1</v>
      </c>
      <c r="J32">
        <v>0</v>
      </c>
      <c r="K32">
        <v>1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ROUND(CV32*I32,7)</f>
        <v>0</v>
      </c>
      <c r="V32">
        <f>ROUND(CW32*I32,7)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79107532</v>
      </c>
      <c r="AB32">
        <f>ROUND((AC32+AD32+AF32),6)</f>
        <v>0</v>
      </c>
      <c r="AC32">
        <f>ROUND((ES32),6)</f>
        <v>0</v>
      </c>
      <c r="AD32">
        <f>ROUND(((((ET32*ROUND(1.2,7)))-((EU32*ROUND(1.2,7))))+AE32),6)</f>
        <v>0</v>
      </c>
      <c r="AE32">
        <f>ROUND(((EU32*ROUND(1.2,7))),6)</f>
        <v>0</v>
      </c>
      <c r="AF32">
        <f>ROUND(((EV32*ROUND((1.2*1.05),7))),6)</f>
        <v>0</v>
      </c>
      <c r="AG32">
        <f>ROUND((AP32),6)</f>
        <v>0</v>
      </c>
      <c r="AH32">
        <f>((EW32*ROUND((1.2*1.05),7)))</f>
        <v>0</v>
      </c>
      <c r="AI32">
        <f>((EX32*ROUND(1.2,7)))</f>
        <v>0</v>
      </c>
      <c r="AJ32">
        <f>(AS32)</f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52</v>
      </c>
      <c r="BM32">
        <v>108001</v>
      </c>
      <c r="BN32">
        <v>0</v>
      </c>
      <c r="BO32" t="s">
        <v>20</v>
      </c>
      <c r="BP32">
        <v>1</v>
      </c>
      <c r="BQ32">
        <v>3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342</v>
      </c>
      <c r="CO32">
        <v>0</v>
      </c>
      <c r="CP32">
        <f>(P32+Q32+S32)</f>
        <v>0</v>
      </c>
      <c r="CQ32">
        <f>AC32*BC32</f>
        <v>0</v>
      </c>
      <c r="CR32">
        <f>((((ET32*ROUND(1.2,7)))*BB32-((EU32*ROUND(1.2,7))))+AE32)</f>
        <v>0</v>
      </c>
      <c r="CS32">
        <f t="shared" si="22"/>
        <v>0</v>
      </c>
      <c r="CT32">
        <f t="shared" si="22"/>
        <v>0</v>
      </c>
      <c r="CU32">
        <f t="shared" si="22"/>
        <v>0</v>
      </c>
      <c r="CV32">
        <f t="shared" si="22"/>
        <v>0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B32">
        <v>12</v>
      </c>
      <c r="DC32" t="s">
        <v>3</v>
      </c>
      <c r="DD32" t="s">
        <v>3</v>
      </c>
      <c r="DE32" t="s">
        <v>46</v>
      </c>
      <c r="DF32" t="s">
        <v>46</v>
      </c>
      <c r="DG32" t="s">
        <v>47</v>
      </c>
      <c r="DH32" t="s">
        <v>3</v>
      </c>
      <c r="DI32" t="s">
        <v>47</v>
      </c>
      <c r="DJ32" t="s">
        <v>46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71527393</v>
      </c>
      <c r="EF32">
        <v>3</v>
      </c>
      <c r="EG32" t="s">
        <v>24</v>
      </c>
      <c r="EH32">
        <v>0</v>
      </c>
      <c r="EI32" t="s">
        <v>3</v>
      </c>
      <c r="EJ32">
        <v>2</v>
      </c>
      <c r="EK32">
        <v>108001</v>
      </c>
      <c r="EL32" t="s">
        <v>25</v>
      </c>
      <c r="EM32" t="s">
        <v>26</v>
      </c>
      <c r="EO32" t="s">
        <v>48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153835697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I32">
        <f>ROUND(R32*BS32,2)</f>
        <v>0</v>
      </c>
      <c r="HJ32">
        <f>ROUND(S32*BA32,2)</f>
        <v>0</v>
      </c>
      <c r="HK32">
        <f>ROUND((((HJ32+HI32)*AT32)/100),2)</f>
        <v>0</v>
      </c>
      <c r="HL32">
        <f>ROUND((((HJ32+HI32)*AU32)/100),2)</f>
        <v>0</v>
      </c>
      <c r="HM32" t="s">
        <v>3</v>
      </c>
      <c r="HN32" t="s">
        <v>28</v>
      </c>
      <c r="HO32" t="s">
        <v>29</v>
      </c>
      <c r="HP32" t="s">
        <v>25</v>
      </c>
      <c r="HQ32" t="s">
        <v>25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1. Коммерческий учет абонента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3">ROUND(AB34,2)</f>
        <v>0</v>
      </c>
      <c r="P34" s="2">
        <f t="shared" si="23"/>
        <v>0</v>
      </c>
      <c r="Q34" s="2">
        <f t="shared" si="23"/>
        <v>0</v>
      </c>
      <c r="R34" s="2">
        <f t="shared" si="23"/>
        <v>0</v>
      </c>
      <c r="S34" s="2">
        <f t="shared" si="23"/>
        <v>0</v>
      </c>
      <c r="T34" s="2">
        <f t="shared" si="23"/>
        <v>0</v>
      </c>
      <c r="U34" s="2">
        <f>AH34</f>
        <v>0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ROUND(SUMIF(AA28:AA32,"=79107532",O28:O32),2)</f>
        <v>0</v>
      </c>
      <c r="AC34" s="2">
        <f>ROUND(SUMIF(AA28:AA32,"=79107532",P28:P32),2)</f>
        <v>0</v>
      </c>
      <c r="AD34" s="2">
        <f>ROUND(SUMIF(AA28:AA32,"=79107532",Q28:Q32),2)</f>
        <v>0</v>
      </c>
      <c r="AE34" s="2">
        <f>ROUND(SUMIF(AA28:AA32,"=79107532",R28:R32),2)</f>
        <v>0</v>
      </c>
      <c r="AF34" s="2">
        <f>ROUND(SUMIF(AA28:AA32,"=79107532",S28:S32),2)</f>
        <v>0</v>
      </c>
      <c r="AG34" s="2">
        <f>ROUND(SUMIF(AA28:AA32,"=79107532",T28:T32),2)</f>
        <v>0</v>
      </c>
      <c r="AH34" s="2">
        <f>SUMIF(AA28:AA32,"=79107532",U28:U32)</f>
        <v>0</v>
      </c>
      <c r="AI34" s="2">
        <f>SUMIF(AA28:AA32,"=79107532",V28:V32)</f>
        <v>0</v>
      </c>
      <c r="AJ34" s="2">
        <f>ROUND(SUMIF(AA28:AA32,"=79107532",W28:W32),2)</f>
        <v>0</v>
      </c>
      <c r="AK34" s="2">
        <f>ROUND(SUMIF(AA28:AA32,"=79107532",X28:X32),2)</f>
        <v>0</v>
      </c>
      <c r="AL34" s="2">
        <f>ROUND(SUMIF(AA28:AA32,"=79107532",Y28:Y32),2)</f>
        <v>0</v>
      </c>
      <c r="AM34" s="2"/>
      <c r="AN34" s="2"/>
      <c r="AO34" s="2">
        <f t="shared" ref="AO34:BD34" si="24">ROUND(BX34,2)</f>
        <v>0</v>
      </c>
      <c r="AP34" s="2">
        <f t="shared" si="24"/>
        <v>0</v>
      </c>
      <c r="AQ34" s="2">
        <f t="shared" si="24"/>
        <v>0</v>
      </c>
      <c r="AR34" s="2">
        <f t="shared" si="24"/>
        <v>0</v>
      </c>
      <c r="AS34" s="2">
        <f t="shared" si="24"/>
        <v>0</v>
      </c>
      <c r="AT34" s="2">
        <f t="shared" si="24"/>
        <v>0</v>
      </c>
      <c r="AU34" s="2">
        <f t="shared" si="24"/>
        <v>0</v>
      </c>
      <c r="AV34" s="2">
        <f t="shared" si="24"/>
        <v>0</v>
      </c>
      <c r="AW34" s="2">
        <f t="shared" si="24"/>
        <v>0</v>
      </c>
      <c r="AX34" s="2">
        <f t="shared" si="24"/>
        <v>0</v>
      </c>
      <c r="AY34" s="2">
        <f t="shared" si="24"/>
        <v>0</v>
      </c>
      <c r="AZ34" s="2">
        <f t="shared" si="24"/>
        <v>0</v>
      </c>
      <c r="BA34" s="2">
        <f t="shared" si="24"/>
        <v>0</v>
      </c>
      <c r="BB34" s="2">
        <f t="shared" si="24"/>
        <v>0</v>
      </c>
      <c r="BC34" s="2">
        <f t="shared" si="24"/>
        <v>0</v>
      </c>
      <c r="BD34" s="2">
        <f t="shared" si="24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ROUND(SUMIF(AA28:AA32,"=79107532",FQ28:FQ32),2)</f>
        <v>0</v>
      </c>
      <c r="BY34" s="2">
        <f>ROUND(SUMIF(AA28:AA32,"=79107532",FR28:FR32),2)</f>
        <v>0</v>
      </c>
      <c r="BZ34" s="2">
        <f>ROUND(SUMIF(AA28:AA32,"=79107532",GL28:GL32),2)</f>
        <v>0</v>
      </c>
      <c r="CA34" s="2">
        <f>ROUND(SUMIF(AA28:AA32,"=79107532",GM28:GM32),2)</f>
        <v>0</v>
      </c>
      <c r="CB34" s="2">
        <f>ROUND(SUMIF(AA28:AA32,"=79107532",GN28:GN32),2)</f>
        <v>0</v>
      </c>
      <c r="CC34" s="2">
        <f>ROUND(SUMIF(AA28:AA32,"=79107532",GO28:GO32),2)</f>
        <v>0</v>
      </c>
      <c r="CD34" s="2">
        <f>ROUND(SUMIF(AA28:AA32,"=79107532",GP28:GP32),2)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ROUND(SUMIF(AA28:AA32,"=79107532",GX28:GX32),2)</f>
        <v>0</v>
      </c>
      <c r="CK34" s="2">
        <f>ROUND(SUMIF(AA28:AA32,"=79107532",GY28:GY32),2)</f>
        <v>0</v>
      </c>
      <c r="CL34" s="2">
        <f>ROUND(SUMIF(AA28:AA32,"=79107532",GZ28:GZ32),2)</f>
        <v>0</v>
      </c>
      <c r="CM34" s="2">
        <f>ROUND(SUMIF(AA28:AA32,"=79107532",HD28:HD32),2)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0</v>
      </c>
      <c r="G36" s="4" t="s">
        <v>53</v>
      </c>
      <c r="H36" s="4" t="s">
        <v>54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55</v>
      </c>
      <c r="H37" s="4" t="s">
        <v>56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57</v>
      </c>
      <c r="H38" s="4" t="s">
        <v>58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59</v>
      </c>
      <c r="H39" s="4" t="s">
        <v>60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61</v>
      </c>
      <c r="H40" s="4" t="s">
        <v>62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63</v>
      </c>
      <c r="H41" s="4" t="s">
        <v>64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65</v>
      </c>
      <c r="H42" s="4" t="s">
        <v>66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67</v>
      </c>
      <c r="H43" s="4" t="s">
        <v>68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69</v>
      </c>
      <c r="H44" s="4" t="s">
        <v>70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71</v>
      </c>
      <c r="H45" s="4" t="s">
        <v>72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73</v>
      </c>
      <c r="H46" s="4" t="s">
        <v>74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75</v>
      </c>
      <c r="H47" s="4" t="s">
        <v>76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77</v>
      </c>
      <c r="H48" s="4" t="s">
        <v>78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0</v>
      </c>
      <c r="G49" s="4" t="s">
        <v>79</v>
      </c>
      <c r="H49" s="4" t="s">
        <v>80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81</v>
      </c>
      <c r="H50" s="4" t="s">
        <v>82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83</v>
      </c>
      <c r="H51" s="4" t="s">
        <v>84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85</v>
      </c>
      <c r="H52" s="4" t="s">
        <v>86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87</v>
      </c>
      <c r="H53" s="4" t="s">
        <v>88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89</v>
      </c>
      <c r="H54" s="4" t="s">
        <v>90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91</v>
      </c>
      <c r="H55" s="4" t="s">
        <v>92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ROUND(Source!U34,O56)</f>
        <v>0</v>
      </c>
      <c r="G56" s="4" t="s">
        <v>93</v>
      </c>
      <c r="H56" s="4" t="s">
        <v>94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ROUND(Source!V34,O57)</f>
        <v>0</v>
      </c>
      <c r="G57" s="4" t="s">
        <v>95</v>
      </c>
      <c r="H57" s="4" t="s">
        <v>96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97</v>
      </c>
      <c r="H58" s="4" t="s">
        <v>98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99</v>
      </c>
      <c r="H59" s="4" t="s">
        <v>100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0</v>
      </c>
      <c r="G60" s="4" t="s">
        <v>101</v>
      </c>
      <c r="H60" s="4" t="s">
        <v>102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0</v>
      </c>
      <c r="G61" s="4" t="s">
        <v>103</v>
      </c>
      <c r="H61" s="4" t="s">
        <v>104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0</v>
      </c>
      <c r="G62" s="4" t="s">
        <v>105</v>
      </c>
      <c r="H62" s="4" t="s">
        <v>106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f>ROUND(F62,O63)</f>
        <v>0</v>
      </c>
      <c r="G63" s="4" t="s">
        <v>107</v>
      </c>
      <c r="H63" s="4" t="s">
        <v>108</v>
      </c>
      <c r="I63" s="4"/>
      <c r="J63" s="4"/>
      <c r="K63" s="4">
        <v>212</v>
      </c>
      <c r="L63" s="4">
        <v>28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f>ROUND(F63*0.22,O64)</f>
        <v>0</v>
      </c>
      <c r="G64" s="4" t="s">
        <v>109</v>
      </c>
      <c r="H64" s="4" t="s">
        <v>110</v>
      </c>
      <c r="I64" s="4"/>
      <c r="J64" s="4"/>
      <c r="K64" s="4">
        <v>212</v>
      </c>
      <c r="L64" s="4">
        <v>29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1</v>
      </c>
      <c r="C65" s="4">
        <v>0</v>
      </c>
      <c r="D65" s="4">
        <v>2</v>
      </c>
      <c r="E65" s="4">
        <v>213</v>
      </c>
      <c r="F65" s="4">
        <f>ROUND(F63+F64,O65)</f>
        <v>0</v>
      </c>
      <c r="G65" s="4" t="s">
        <v>111</v>
      </c>
      <c r="H65" s="4" t="s">
        <v>105</v>
      </c>
      <c r="I65" s="4"/>
      <c r="J65" s="4"/>
      <c r="K65" s="4">
        <v>212</v>
      </c>
      <c r="L65" s="4">
        <v>30</v>
      </c>
      <c r="M65" s="4">
        <v>0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ROW(A76)</f>
        <v>76</v>
      </c>
      <c r="E67" s="1"/>
      <c r="F67" s="1" t="s">
        <v>13</v>
      </c>
      <c r="G67" s="1" t="s">
        <v>112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79107533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25">B76</f>
        <v>1</v>
      </c>
      <c r="C69" s="2">
        <f t="shared" si="25"/>
        <v>4</v>
      </c>
      <c r="D69" s="2">
        <f t="shared" si="25"/>
        <v>67</v>
      </c>
      <c r="E69" s="2">
        <f t="shared" si="25"/>
        <v>0</v>
      </c>
      <c r="F69" s="2" t="str">
        <f t="shared" si="25"/>
        <v>Новый раздел</v>
      </c>
      <c r="G69" s="2" t="str">
        <f t="shared" si="25"/>
        <v>2. Пусконаладочные работы</v>
      </c>
      <c r="H69" s="2"/>
      <c r="I69" s="2"/>
      <c r="J69" s="2"/>
      <c r="K69" s="2"/>
      <c r="L69" s="2"/>
      <c r="M69" s="2"/>
      <c r="N69" s="2"/>
      <c r="O69" s="2">
        <f t="shared" ref="O69:AT69" si="26">O76</f>
        <v>52.06</v>
      </c>
      <c r="P69" s="2">
        <f t="shared" si="26"/>
        <v>0</v>
      </c>
      <c r="Q69" s="2">
        <f t="shared" si="26"/>
        <v>0</v>
      </c>
      <c r="R69" s="2">
        <f t="shared" si="26"/>
        <v>0</v>
      </c>
      <c r="S69" s="2">
        <f t="shared" si="26"/>
        <v>52.06</v>
      </c>
      <c r="T69" s="2">
        <f t="shared" si="26"/>
        <v>0</v>
      </c>
      <c r="U69" s="2">
        <f t="shared" si="26"/>
        <v>4.5119999999999996</v>
      </c>
      <c r="V69" s="2">
        <f t="shared" si="26"/>
        <v>0</v>
      </c>
      <c r="W69" s="2">
        <f t="shared" si="26"/>
        <v>0</v>
      </c>
      <c r="X69" s="2">
        <f t="shared" si="26"/>
        <v>38.520000000000003</v>
      </c>
      <c r="Y69" s="2">
        <f t="shared" si="26"/>
        <v>18.739999999999998</v>
      </c>
      <c r="Z69" s="2">
        <f t="shared" si="26"/>
        <v>0</v>
      </c>
      <c r="AA69" s="2">
        <f t="shared" si="26"/>
        <v>0</v>
      </c>
      <c r="AB69" s="2">
        <f t="shared" si="26"/>
        <v>52.06</v>
      </c>
      <c r="AC69" s="2">
        <f t="shared" si="26"/>
        <v>0</v>
      </c>
      <c r="AD69" s="2">
        <f t="shared" si="26"/>
        <v>0</v>
      </c>
      <c r="AE69" s="2">
        <f t="shared" si="26"/>
        <v>0</v>
      </c>
      <c r="AF69" s="2">
        <f t="shared" si="26"/>
        <v>52.06</v>
      </c>
      <c r="AG69" s="2">
        <f t="shared" si="26"/>
        <v>0</v>
      </c>
      <c r="AH69" s="2">
        <f t="shared" si="26"/>
        <v>4.5119999999999996</v>
      </c>
      <c r="AI69" s="2">
        <f t="shared" si="26"/>
        <v>0</v>
      </c>
      <c r="AJ69" s="2">
        <f t="shared" si="26"/>
        <v>0</v>
      </c>
      <c r="AK69" s="2">
        <f t="shared" si="26"/>
        <v>38.520000000000003</v>
      </c>
      <c r="AL69" s="2">
        <f t="shared" si="26"/>
        <v>18.739999999999998</v>
      </c>
      <c r="AM69" s="2">
        <f t="shared" si="26"/>
        <v>0</v>
      </c>
      <c r="AN69" s="2">
        <f t="shared" si="26"/>
        <v>0</v>
      </c>
      <c r="AO69" s="2">
        <f t="shared" si="26"/>
        <v>0</v>
      </c>
      <c r="AP69" s="2">
        <f t="shared" si="26"/>
        <v>0</v>
      </c>
      <c r="AQ69" s="2">
        <f t="shared" si="26"/>
        <v>0</v>
      </c>
      <c r="AR69" s="2">
        <f t="shared" si="26"/>
        <v>109.32</v>
      </c>
      <c r="AS69" s="2">
        <f t="shared" si="26"/>
        <v>0</v>
      </c>
      <c r="AT69" s="2">
        <f t="shared" si="26"/>
        <v>0</v>
      </c>
      <c r="AU69" s="2">
        <f t="shared" ref="AU69:BZ69" si="27">AU76</f>
        <v>109.32</v>
      </c>
      <c r="AV69" s="2">
        <f t="shared" si="27"/>
        <v>0</v>
      </c>
      <c r="AW69" s="2">
        <f t="shared" si="27"/>
        <v>0</v>
      </c>
      <c r="AX69" s="2">
        <f t="shared" si="27"/>
        <v>0</v>
      </c>
      <c r="AY69" s="2">
        <f t="shared" si="27"/>
        <v>0</v>
      </c>
      <c r="AZ69" s="2">
        <f t="shared" si="27"/>
        <v>0</v>
      </c>
      <c r="BA69" s="2">
        <f t="shared" si="27"/>
        <v>0</v>
      </c>
      <c r="BB69" s="2">
        <f t="shared" si="27"/>
        <v>0</v>
      </c>
      <c r="BC69" s="2">
        <f t="shared" si="27"/>
        <v>0</v>
      </c>
      <c r="BD69" s="2">
        <f t="shared" si="27"/>
        <v>0</v>
      </c>
      <c r="BE69" s="2">
        <f t="shared" si="27"/>
        <v>0</v>
      </c>
      <c r="BF69" s="2">
        <f t="shared" si="27"/>
        <v>0</v>
      </c>
      <c r="BG69" s="2">
        <f t="shared" si="27"/>
        <v>0</v>
      </c>
      <c r="BH69" s="2">
        <f t="shared" si="27"/>
        <v>0</v>
      </c>
      <c r="BI69" s="2">
        <f t="shared" si="27"/>
        <v>0</v>
      </c>
      <c r="BJ69" s="2">
        <f t="shared" si="27"/>
        <v>0</v>
      </c>
      <c r="BK69" s="2">
        <f t="shared" si="27"/>
        <v>0</v>
      </c>
      <c r="BL69" s="2">
        <f t="shared" si="27"/>
        <v>0</v>
      </c>
      <c r="BM69" s="2">
        <f t="shared" si="27"/>
        <v>0</v>
      </c>
      <c r="BN69" s="2">
        <f t="shared" si="27"/>
        <v>0</v>
      </c>
      <c r="BO69" s="2">
        <f t="shared" si="27"/>
        <v>0</v>
      </c>
      <c r="BP69" s="2">
        <f t="shared" si="27"/>
        <v>0</v>
      </c>
      <c r="BQ69" s="2">
        <f t="shared" si="27"/>
        <v>0</v>
      </c>
      <c r="BR69" s="2">
        <f t="shared" si="27"/>
        <v>0</v>
      </c>
      <c r="BS69" s="2">
        <f t="shared" si="27"/>
        <v>0</v>
      </c>
      <c r="BT69" s="2">
        <f t="shared" si="27"/>
        <v>0</v>
      </c>
      <c r="BU69" s="2">
        <f t="shared" si="27"/>
        <v>0</v>
      </c>
      <c r="BV69" s="2">
        <f t="shared" si="27"/>
        <v>0</v>
      </c>
      <c r="BW69" s="2">
        <f t="shared" si="27"/>
        <v>0</v>
      </c>
      <c r="BX69" s="2">
        <f t="shared" si="27"/>
        <v>0</v>
      </c>
      <c r="BY69" s="2">
        <f t="shared" si="27"/>
        <v>0</v>
      </c>
      <c r="BZ69" s="2">
        <f t="shared" si="27"/>
        <v>0</v>
      </c>
      <c r="CA69" s="2">
        <f t="shared" ref="CA69:DF69" si="28">CA76</f>
        <v>109.32</v>
      </c>
      <c r="CB69" s="2">
        <f t="shared" si="28"/>
        <v>0</v>
      </c>
      <c r="CC69" s="2">
        <f t="shared" si="28"/>
        <v>0</v>
      </c>
      <c r="CD69" s="2">
        <f t="shared" si="28"/>
        <v>109.32</v>
      </c>
      <c r="CE69" s="2">
        <f t="shared" si="28"/>
        <v>0</v>
      </c>
      <c r="CF69" s="2">
        <f t="shared" si="28"/>
        <v>0</v>
      </c>
      <c r="CG69" s="2">
        <f t="shared" si="28"/>
        <v>0</v>
      </c>
      <c r="CH69" s="2">
        <f t="shared" si="28"/>
        <v>0</v>
      </c>
      <c r="CI69" s="2">
        <f t="shared" si="28"/>
        <v>0</v>
      </c>
      <c r="CJ69" s="2">
        <f t="shared" si="28"/>
        <v>0</v>
      </c>
      <c r="CK69" s="2">
        <f t="shared" si="28"/>
        <v>0</v>
      </c>
      <c r="CL69" s="2">
        <f t="shared" si="28"/>
        <v>0</v>
      </c>
      <c r="CM69" s="2">
        <f t="shared" si="28"/>
        <v>0</v>
      </c>
      <c r="CN69" s="2">
        <f t="shared" si="28"/>
        <v>0</v>
      </c>
      <c r="CO69" s="2">
        <f t="shared" si="28"/>
        <v>0</v>
      </c>
      <c r="CP69" s="2">
        <f t="shared" si="28"/>
        <v>0</v>
      </c>
      <c r="CQ69" s="2">
        <f t="shared" si="28"/>
        <v>0</v>
      </c>
      <c r="CR69" s="2">
        <f t="shared" si="28"/>
        <v>0</v>
      </c>
      <c r="CS69" s="2">
        <f t="shared" si="28"/>
        <v>0</v>
      </c>
      <c r="CT69" s="2">
        <f t="shared" si="28"/>
        <v>0</v>
      </c>
      <c r="CU69" s="2">
        <f t="shared" si="28"/>
        <v>0</v>
      </c>
      <c r="CV69" s="2">
        <f t="shared" si="28"/>
        <v>0</v>
      </c>
      <c r="CW69" s="2">
        <f t="shared" si="28"/>
        <v>0</v>
      </c>
      <c r="CX69" s="2">
        <f t="shared" si="28"/>
        <v>0</v>
      </c>
      <c r="CY69" s="2">
        <f t="shared" si="28"/>
        <v>0</v>
      </c>
      <c r="CZ69" s="2">
        <f t="shared" si="28"/>
        <v>0</v>
      </c>
      <c r="DA69" s="2">
        <f t="shared" si="28"/>
        <v>0</v>
      </c>
      <c r="DB69" s="2">
        <f t="shared" si="28"/>
        <v>0</v>
      </c>
      <c r="DC69" s="2">
        <f t="shared" si="28"/>
        <v>0</v>
      </c>
      <c r="DD69" s="2">
        <f t="shared" si="28"/>
        <v>0</v>
      </c>
      <c r="DE69" s="2">
        <f t="shared" si="28"/>
        <v>0</v>
      </c>
      <c r="DF69" s="2">
        <f t="shared" si="28"/>
        <v>0</v>
      </c>
      <c r="DG69" s="3">
        <f t="shared" ref="DG69:EL69" si="29">DG76</f>
        <v>0</v>
      </c>
      <c r="DH69" s="3">
        <f t="shared" si="29"/>
        <v>0</v>
      </c>
      <c r="DI69" s="3">
        <f t="shared" si="29"/>
        <v>0</v>
      </c>
      <c r="DJ69" s="3">
        <f t="shared" si="29"/>
        <v>0</v>
      </c>
      <c r="DK69" s="3">
        <f t="shared" si="29"/>
        <v>0</v>
      </c>
      <c r="DL69" s="3">
        <f t="shared" si="29"/>
        <v>0</v>
      </c>
      <c r="DM69" s="3">
        <f t="shared" si="29"/>
        <v>0</v>
      </c>
      <c r="DN69" s="3">
        <f t="shared" si="29"/>
        <v>0</v>
      </c>
      <c r="DO69" s="3">
        <f t="shared" si="29"/>
        <v>0</v>
      </c>
      <c r="DP69" s="3">
        <f t="shared" si="29"/>
        <v>0</v>
      </c>
      <c r="DQ69" s="3">
        <f t="shared" si="29"/>
        <v>0</v>
      </c>
      <c r="DR69" s="3">
        <f t="shared" si="29"/>
        <v>0</v>
      </c>
      <c r="DS69" s="3">
        <f t="shared" si="29"/>
        <v>0</v>
      </c>
      <c r="DT69" s="3">
        <f t="shared" si="29"/>
        <v>0</v>
      </c>
      <c r="DU69" s="3">
        <f t="shared" si="29"/>
        <v>0</v>
      </c>
      <c r="DV69" s="3">
        <f t="shared" si="29"/>
        <v>0</v>
      </c>
      <c r="DW69" s="3">
        <f t="shared" si="29"/>
        <v>0</v>
      </c>
      <c r="DX69" s="3">
        <f t="shared" si="29"/>
        <v>0</v>
      </c>
      <c r="DY69" s="3">
        <f t="shared" si="29"/>
        <v>0</v>
      </c>
      <c r="DZ69" s="3">
        <f t="shared" si="29"/>
        <v>0</v>
      </c>
      <c r="EA69" s="3">
        <f t="shared" si="29"/>
        <v>0</v>
      </c>
      <c r="EB69" s="3">
        <f t="shared" si="29"/>
        <v>0</v>
      </c>
      <c r="EC69" s="3">
        <f t="shared" si="29"/>
        <v>0</v>
      </c>
      <c r="ED69" s="3">
        <f t="shared" si="29"/>
        <v>0</v>
      </c>
      <c r="EE69" s="3">
        <f t="shared" si="29"/>
        <v>0</v>
      </c>
      <c r="EF69" s="3">
        <f t="shared" si="29"/>
        <v>0</v>
      </c>
      <c r="EG69" s="3">
        <f t="shared" si="29"/>
        <v>0</v>
      </c>
      <c r="EH69" s="3">
        <f t="shared" si="29"/>
        <v>0</v>
      </c>
      <c r="EI69" s="3">
        <f t="shared" si="29"/>
        <v>0</v>
      </c>
      <c r="EJ69" s="3">
        <f t="shared" si="29"/>
        <v>0</v>
      </c>
      <c r="EK69" s="3">
        <f t="shared" si="29"/>
        <v>0</v>
      </c>
      <c r="EL69" s="3">
        <f t="shared" si="29"/>
        <v>0</v>
      </c>
      <c r="EM69" s="3">
        <f t="shared" ref="EM69:FR69" si="30">EM76</f>
        <v>0</v>
      </c>
      <c r="EN69" s="3">
        <f t="shared" si="30"/>
        <v>0</v>
      </c>
      <c r="EO69" s="3">
        <f t="shared" si="30"/>
        <v>0</v>
      </c>
      <c r="EP69" s="3">
        <f t="shared" si="30"/>
        <v>0</v>
      </c>
      <c r="EQ69" s="3">
        <f t="shared" si="30"/>
        <v>0</v>
      </c>
      <c r="ER69" s="3">
        <f t="shared" si="30"/>
        <v>0</v>
      </c>
      <c r="ES69" s="3">
        <f t="shared" si="30"/>
        <v>0</v>
      </c>
      <c r="ET69" s="3">
        <f t="shared" si="30"/>
        <v>0</v>
      </c>
      <c r="EU69" s="3">
        <f t="shared" si="30"/>
        <v>0</v>
      </c>
      <c r="EV69" s="3">
        <f t="shared" si="30"/>
        <v>0</v>
      </c>
      <c r="EW69" s="3">
        <f t="shared" si="30"/>
        <v>0</v>
      </c>
      <c r="EX69" s="3">
        <f t="shared" si="30"/>
        <v>0</v>
      </c>
      <c r="EY69" s="3">
        <f t="shared" si="30"/>
        <v>0</v>
      </c>
      <c r="EZ69" s="3">
        <f t="shared" si="30"/>
        <v>0</v>
      </c>
      <c r="FA69" s="3">
        <f t="shared" si="30"/>
        <v>0</v>
      </c>
      <c r="FB69" s="3">
        <f t="shared" si="30"/>
        <v>0</v>
      </c>
      <c r="FC69" s="3">
        <f t="shared" si="30"/>
        <v>0</v>
      </c>
      <c r="FD69" s="3">
        <f t="shared" si="30"/>
        <v>0</v>
      </c>
      <c r="FE69" s="3">
        <f t="shared" si="30"/>
        <v>0</v>
      </c>
      <c r="FF69" s="3">
        <f t="shared" si="30"/>
        <v>0</v>
      </c>
      <c r="FG69" s="3">
        <f t="shared" si="30"/>
        <v>0</v>
      </c>
      <c r="FH69" s="3">
        <f t="shared" si="30"/>
        <v>0</v>
      </c>
      <c r="FI69" s="3">
        <f t="shared" si="30"/>
        <v>0</v>
      </c>
      <c r="FJ69" s="3">
        <f t="shared" si="30"/>
        <v>0</v>
      </c>
      <c r="FK69" s="3">
        <f t="shared" si="30"/>
        <v>0</v>
      </c>
      <c r="FL69" s="3">
        <f t="shared" si="30"/>
        <v>0</v>
      </c>
      <c r="FM69" s="3">
        <f t="shared" si="30"/>
        <v>0</v>
      </c>
      <c r="FN69" s="3">
        <f t="shared" si="30"/>
        <v>0</v>
      </c>
      <c r="FO69" s="3">
        <f t="shared" si="30"/>
        <v>0</v>
      </c>
      <c r="FP69" s="3">
        <f t="shared" si="30"/>
        <v>0</v>
      </c>
      <c r="FQ69" s="3">
        <f t="shared" si="30"/>
        <v>0</v>
      </c>
      <c r="FR69" s="3">
        <f t="shared" si="30"/>
        <v>0</v>
      </c>
      <c r="FS69" s="3">
        <f t="shared" ref="FS69:GX69" si="31">FS76</f>
        <v>0</v>
      </c>
      <c r="FT69" s="3">
        <f t="shared" si="31"/>
        <v>0</v>
      </c>
      <c r="FU69" s="3">
        <f t="shared" si="31"/>
        <v>0</v>
      </c>
      <c r="FV69" s="3">
        <f t="shared" si="31"/>
        <v>0</v>
      </c>
      <c r="FW69" s="3">
        <f t="shared" si="31"/>
        <v>0</v>
      </c>
      <c r="FX69" s="3">
        <f t="shared" si="31"/>
        <v>0</v>
      </c>
      <c r="FY69" s="3">
        <f t="shared" si="31"/>
        <v>0</v>
      </c>
      <c r="FZ69" s="3">
        <f t="shared" si="31"/>
        <v>0</v>
      </c>
      <c r="GA69" s="3">
        <f t="shared" si="31"/>
        <v>0</v>
      </c>
      <c r="GB69" s="3">
        <f t="shared" si="31"/>
        <v>0</v>
      </c>
      <c r="GC69" s="3">
        <f t="shared" si="31"/>
        <v>0</v>
      </c>
      <c r="GD69" s="3">
        <f t="shared" si="31"/>
        <v>0</v>
      </c>
      <c r="GE69" s="3">
        <f t="shared" si="31"/>
        <v>0</v>
      </c>
      <c r="GF69" s="3">
        <f t="shared" si="31"/>
        <v>0</v>
      </c>
      <c r="GG69" s="3">
        <f t="shared" si="31"/>
        <v>0</v>
      </c>
      <c r="GH69" s="3">
        <f t="shared" si="31"/>
        <v>0</v>
      </c>
      <c r="GI69" s="3">
        <f t="shared" si="31"/>
        <v>0</v>
      </c>
      <c r="GJ69" s="3">
        <f t="shared" si="31"/>
        <v>0</v>
      </c>
      <c r="GK69" s="3">
        <f t="shared" si="31"/>
        <v>0</v>
      </c>
      <c r="GL69" s="3">
        <f t="shared" si="31"/>
        <v>0</v>
      </c>
      <c r="GM69" s="3">
        <f t="shared" si="31"/>
        <v>0</v>
      </c>
      <c r="GN69" s="3">
        <f t="shared" si="31"/>
        <v>0</v>
      </c>
      <c r="GO69" s="3">
        <f t="shared" si="31"/>
        <v>0</v>
      </c>
      <c r="GP69" s="3">
        <f t="shared" si="31"/>
        <v>0</v>
      </c>
      <c r="GQ69" s="3">
        <f t="shared" si="31"/>
        <v>0</v>
      </c>
      <c r="GR69" s="3">
        <f t="shared" si="31"/>
        <v>0</v>
      </c>
      <c r="GS69" s="3">
        <f t="shared" si="31"/>
        <v>0</v>
      </c>
      <c r="GT69" s="3">
        <f t="shared" si="31"/>
        <v>0</v>
      </c>
      <c r="GU69" s="3">
        <f t="shared" si="31"/>
        <v>0</v>
      </c>
      <c r="GV69" s="3">
        <f t="shared" si="31"/>
        <v>0</v>
      </c>
      <c r="GW69" s="3">
        <f t="shared" si="31"/>
        <v>0</v>
      </c>
      <c r="GX69" s="3">
        <f t="shared" si="31"/>
        <v>0</v>
      </c>
    </row>
    <row r="71" spans="1:245" x14ac:dyDescent="0.2">
      <c r="A71">
        <v>17</v>
      </c>
      <c r="B71">
        <v>1</v>
      </c>
      <c r="C71">
        <f>ROW(SmtRes!A59)</f>
        <v>59</v>
      </c>
      <c r="D71">
        <f>ROW(EtalonRes!A59)</f>
        <v>59</v>
      </c>
      <c r="E71" t="s">
        <v>113</v>
      </c>
      <c r="F71" t="s">
        <v>114</v>
      </c>
      <c r="G71" t="s">
        <v>115</v>
      </c>
      <c r="H71" t="s">
        <v>18</v>
      </c>
      <c r="I71">
        <v>1</v>
      </c>
      <c r="J71">
        <v>0</v>
      </c>
      <c r="K71">
        <v>1</v>
      </c>
      <c r="O71">
        <f>ROUND(CP71,2)</f>
        <v>52.06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52.06</v>
      </c>
      <c r="T71">
        <f>ROUND(CU71*I71,2)</f>
        <v>0</v>
      </c>
      <c r="U71">
        <f>ROUND(CV71*I71,7)</f>
        <v>3.3119999999999998</v>
      </c>
      <c r="V71">
        <f>ROUND(CW71*I71,7)</f>
        <v>0</v>
      </c>
      <c r="W71">
        <f>ROUND(CX71*I71,2)</f>
        <v>0</v>
      </c>
      <c r="X71">
        <f t="shared" ref="X71:Y74" si="32">ROUND(CY71,2)</f>
        <v>38.520000000000003</v>
      </c>
      <c r="Y71">
        <f t="shared" si="32"/>
        <v>18.739999999999998</v>
      </c>
      <c r="AA71">
        <v>79107532</v>
      </c>
      <c r="AB71">
        <f>ROUND((AC71+AD71+AF71),6)</f>
        <v>52.055999999999997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ROUND(((EV71*ROUND(1.2,7))),6)</f>
        <v>52.055999999999997</v>
      </c>
      <c r="AG71">
        <f>ROUND((AP71),6)</f>
        <v>0</v>
      </c>
      <c r="AH71">
        <f>((EW71*ROUND(1.2,7)))</f>
        <v>3.3119999999999998</v>
      </c>
      <c r="AI71">
        <f>(EX71)</f>
        <v>0</v>
      </c>
      <c r="AJ71">
        <f>(AS71)</f>
        <v>0</v>
      </c>
      <c r="AK71">
        <v>43.38</v>
      </c>
      <c r="AL71">
        <v>0</v>
      </c>
      <c r="AM71">
        <v>0</v>
      </c>
      <c r="AN71">
        <v>0</v>
      </c>
      <c r="AO71">
        <v>43.38</v>
      </c>
      <c r="AP71">
        <v>0</v>
      </c>
      <c r="AQ71">
        <v>2.76</v>
      </c>
      <c r="AR71">
        <v>0</v>
      </c>
      <c r="AS71">
        <v>0</v>
      </c>
      <c r="AT71">
        <v>74</v>
      </c>
      <c r="AU71">
        <v>36</v>
      </c>
      <c r="AV71">
        <v>1</v>
      </c>
      <c r="AW71">
        <v>1</v>
      </c>
      <c r="AZ71">
        <v>1</v>
      </c>
      <c r="BA71">
        <v>56.02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116</v>
      </c>
      <c r="BM71">
        <v>200002</v>
      </c>
      <c r="BN71">
        <v>0</v>
      </c>
      <c r="BO71" t="s">
        <v>20</v>
      </c>
      <c r="BP71">
        <v>1</v>
      </c>
      <c r="BQ71">
        <v>4</v>
      </c>
      <c r="BR71">
        <v>0</v>
      </c>
      <c r="BS71">
        <v>56.02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74</v>
      </c>
      <c r="CA71">
        <v>36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343</v>
      </c>
      <c r="CO71">
        <v>0</v>
      </c>
      <c r="CP71">
        <f>(P71+Q71+S71)</f>
        <v>52.06</v>
      </c>
      <c r="CQ71">
        <f>AC71*BC71</f>
        <v>0</v>
      </c>
      <c r="CR71">
        <f>(((ET71)*BB71-(EU71))+AE71)</f>
        <v>0</v>
      </c>
      <c r="CS71">
        <f t="shared" ref="CS71:CX74" si="33">AE71</f>
        <v>0</v>
      </c>
      <c r="CT71">
        <f t="shared" si="33"/>
        <v>52.055999999999997</v>
      </c>
      <c r="CU71">
        <f t="shared" si="33"/>
        <v>0</v>
      </c>
      <c r="CV71">
        <f t="shared" si="33"/>
        <v>3.3119999999999998</v>
      </c>
      <c r="CW71">
        <f t="shared" si="33"/>
        <v>0</v>
      </c>
      <c r="CX71">
        <f t="shared" si="33"/>
        <v>0</v>
      </c>
      <c r="CY71">
        <f>(((S71+R71)*AT71)/100)</f>
        <v>38.5244</v>
      </c>
      <c r="CZ71">
        <f>(((S71+R71)*AU71)/100)</f>
        <v>18.741600000000002</v>
      </c>
      <c r="DB71">
        <v>14</v>
      </c>
      <c r="DC71" t="s">
        <v>3</v>
      </c>
      <c r="DD71" t="s">
        <v>3</v>
      </c>
      <c r="DE71" t="s">
        <v>3</v>
      </c>
      <c r="DF71" t="s">
        <v>3</v>
      </c>
      <c r="DG71" t="s">
        <v>46</v>
      </c>
      <c r="DH71" t="s">
        <v>3</v>
      </c>
      <c r="DI71" t="s">
        <v>46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18</v>
      </c>
      <c r="DW71" t="s">
        <v>18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71527881</v>
      </c>
      <c r="EF71">
        <v>4</v>
      </c>
      <c r="EG71" t="s">
        <v>117</v>
      </c>
      <c r="EH71">
        <v>83</v>
      </c>
      <c r="EI71" t="s">
        <v>117</v>
      </c>
      <c r="EJ71">
        <v>4</v>
      </c>
      <c r="EK71">
        <v>200002</v>
      </c>
      <c r="EL71" t="s">
        <v>118</v>
      </c>
      <c r="EM71" t="s">
        <v>119</v>
      </c>
      <c r="EO71" t="s">
        <v>120</v>
      </c>
      <c r="EQ71">
        <v>0</v>
      </c>
      <c r="ER71">
        <v>43.38</v>
      </c>
      <c r="ES71">
        <v>0</v>
      </c>
      <c r="ET71">
        <v>0</v>
      </c>
      <c r="EU71">
        <v>0</v>
      </c>
      <c r="EV71">
        <v>43.38</v>
      </c>
      <c r="EW71">
        <v>2.76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74</v>
      </c>
      <c r="FY71">
        <v>36</v>
      </c>
      <c r="GA71" t="s">
        <v>3</v>
      </c>
      <c r="GD71">
        <v>1</v>
      </c>
      <c r="GF71">
        <v>1525034932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109.32</v>
      </c>
      <c r="GN71">
        <f>IF(OR(BI71=0,BI71=1),GM71-GX71,0)</f>
        <v>0</v>
      </c>
      <c r="GO71">
        <f>IF(BI71=2,GM71-GX71,0)</f>
        <v>0</v>
      </c>
      <c r="GP71">
        <f>IF(BI71=4,GM71-GX71,0)</f>
        <v>109.32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I71">
        <f>ROUND(R71*BS71,2)</f>
        <v>0</v>
      </c>
      <c r="HJ71">
        <f>ROUND(S71*BA71,2)</f>
        <v>2916.4</v>
      </c>
      <c r="HK71">
        <f>ROUND((((HJ71+HI71)*AT71)/100),2)</f>
        <v>2158.14</v>
      </c>
      <c r="HL71">
        <f>ROUND((((HJ71+HI71)*AU71)/100),2)</f>
        <v>1049.9000000000001</v>
      </c>
      <c r="HM71" t="s">
        <v>3</v>
      </c>
      <c r="HN71" t="s">
        <v>121</v>
      </c>
      <c r="HO71" t="s">
        <v>122</v>
      </c>
      <c r="HP71" t="s">
        <v>117</v>
      </c>
      <c r="HQ71" t="s">
        <v>117</v>
      </c>
      <c r="IK71">
        <v>0</v>
      </c>
    </row>
    <row r="72" spans="1:245" x14ac:dyDescent="0.2">
      <c r="A72">
        <v>17</v>
      </c>
      <c r="B72">
        <v>1</v>
      </c>
      <c r="C72">
        <f>ROW(SmtRes!A61)</f>
        <v>61</v>
      </c>
      <c r="D72">
        <f>ROW(EtalonRes!A61)</f>
        <v>61</v>
      </c>
      <c r="E72" t="s">
        <v>123</v>
      </c>
      <c r="F72" t="s">
        <v>124</v>
      </c>
      <c r="G72" t="s">
        <v>125</v>
      </c>
      <c r="H72" t="s">
        <v>126</v>
      </c>
      <c r="I72">
        <f>ROUND(2/100,7)</f>
        <v>0.02</v>
      </c>
      <c r="J72">
        <v>0</v>
      </c>
      <c r="K72">
        <f>ROUND(2/100,7)</f>
        <v>0.02</v>
      </c>
      <c r="O72">
        <f>ROUND(CP72,2)</f>
        <v>0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ROUND(CV72*I72,7)</f>
        <v>0</v>
      </c>
      <c r="V72">
        <f>ROUND(CW72*I72,7)</f>
        <v>0</v>
      </c>
      <c r="W72">
        <f>ROUND(CX72*I72,2)</f>
        <v>0</v>
      </c>
      <c r="X72">
        <f t="shared" si="32"/>
        <v>0</v>
      </c>
      <c r="Y72">
        <f t="shared" si="32"/>
        <v>0</v>
      </c>
      <c r="AA72">
        <v>79107532</v>
      </c>
      <c r="AB72">
        <f>ROUND((AC72+AD72+AF72),6)</f>
        <v>0</v>
      </c>
      <c r="AC72">
        <f>ROUND((ES72),6)</f>
        <v>0</v>
      </c>
      <c r="AD72">
        <f>ROUND((((ET72)-(EU72))+AE72),6)</f>
        <v>0</v>
      </c>
      <c r="AE72">
        <f>ROUND((EU72),6)</f>
        <v>0</v>
      </c>
      <c r="AF72">
        <f>ROUND(((EV72*ROUND(1.2,7))),6)</f>
        <v>0</v>
      </c>
      <c r="AG72">
        <f>ROUND((AP72),6)</f>
        <v>0</v>
      </c>
      <c r="AH72">
        <f>((EW72*ROUND(1.2,7)))</f>
        <v>0</v>
      </c>
      <c r="AI72">
        <f>(EX72)</f>
        <v>0</v>
      </c>
      <c r="AJ72">
        <f>(AS72)</f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56.02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127</v>
      </c>
      <c r="BM72">
        <v>200001</v>
      </c>
      <c r="BN72">
        <v>0</v>
      </c>
      <c r="BO72" t="s">
        <v>20</v>
      </c>
      <c r="BP72">
        <v>1</v>
      </c>
      <c r="BQ72">
        <v>4</v>
      </c>
      <c r="BR72">
        <v>0</v>
      </c>
      <c r="BS72">
        <v>56.02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343</v>
      </c>
      <c r="CO72">
        <v>0</v>
      </c>
      <c r="CP72">
        <f>(P72+Q72+S72)</f>
        <v>0</v>
      </c>
      <c r="CQ72">
        <f>AC72*BC72</f>
        <v>0</v>
      </c>
      <c r="CR72">
        <f>(((ET72)*BB72-(EU72))+AE72)</f>
        <v>0</v>
      </c>
      <c r="CS72">
        <f t="shared" si="33"/>
        <v>0</v>
      </c>
      <c r="CT72">
        <f t="shared" si="33"/>
        <v>0</v>
      </c>
      <c r="CU72">
        <f t="shared" si="33"/>
        <v>0</v>
      </c>
      <c r="CV72">
        <f t="shared" si="33"/>
        <v>0</v>
      </c>
      <c r="CW72">
        <f t="shared" si="33"/>
        <v>0</v>
      </c>
      <c r="CX72">
        <f t="shared" si="33"/>
        <v>0</v>
      </c>
      <c r="CY72">
        <f>(((S72+R72)*AT72)/100)</f>
        <v>0</v>
      </c>
      <c r="CZ72">
        <f>(((S72+R72)*AU72)/100)</f>
        <v>0</v>
      </c>
      <c r="DB72">
        <v>15</v>
      </c>
      <c r="DC72" t="s">
        <v>3</v>
      </c>
      <c r="DD72" t="s">
        <v>3</v>
      </c>
      <c r="DE72" t="s">
        <v>3</v>
      </c>
      <c r="DF72" t="s">
        <v>3</v>
      </c>
      <c r="DG72" t="s">
        <v>46</v>
      </c>
      <c r="DH72" t="s">
        <v>3</v>
      </c>
      <c r="DI72" t="s">
        <v>46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126</v>
      </c>
      <c r="DW72" t="s">
        <v>126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71527435</v>
      </c>
      <c r="EF72">
        <v>4</v>
      </c>
      <c r="EG72" t="s">
        <v>117</v>
      </c>
      <c r="EH72">
        <v>83</v>
      </c>
      <c r="EI72" t="s">
        <v>117</v>
      </c>
      <c r="EJ72">
        <v>4</v>
      </c>
      <c r="EK72">
        <v>200001</v>
      </c>
      <c r="EL72" t="s">
        <v>128</v>
      </c>
      <c r="EM72" t="s">
        <v>119</v>
      </c>
      <c r="EO72" t="s">
        <v>120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>ROUND(IF(BI72=3,GM72,0),2)</f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-413088139</v>
      </c>
      <c r="GG72">
        <v>2</v>
      </c>
      <c r="GH72">
        <v>2</v>
      </c>
      <c r="GI72">
        <v>4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0</v>
      </c>
      <c r="GN72">
        <f>IF(OR(BI72=0,BI72=1),GM72-GX72,0)</f>
        <v>0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I72">
        <f>ROUND(R72*BS72,2)</f>
        <v>0</v>
      </c>
      <c r="HJ72">
        <f>ROUND(S72*BA72,2)</f>
        <v>0</v>
      </c>
      <c r="HK72">
        <f>ROUND((((HJ72+HI72)*AT72)/100),2)</f>
        <v>0</v>
      </c>
      <c r="HL72">
        <f>ROUND((((HJ72+HI72)*AU72)/100),2)</f>
        <v>0</v>
      </c>
      <c r="HM72" t="s">
        <v>3</v>
      </c>
      <c r="HN72" t="s">
        <v>121</v>
      </c>
      <c r="HO72" t="s">
        <v>122</v>
      </c>
      <c r="HP72" t="s">
        <v>117</v>
      </c>
      <c r="HQ72" t="s">
        <v>117</v>
      </c>
      <c r="IK72">
        <v>0</v>
      </c>
    </row>
    <row r="73" spans="1:245" x14ac:dyDescent="0.2">
      <c r="A73">
        <v>17</v>
      </c>
      <c r="B73">
        <v>1</v>
      </c>
      <c r="C73">
        <f>ROW(SmtRes!A63)</f>
        <v>63</v>
      </c>
      <c r="D73">
        <f>ROW(EtalonRes!A63)</f>
        <v>63</v>
      </c>
      <c r="E73" t="s">
        <v>129</v>
      </c>
      <c r="F73" t="s">
        <v>130</v>
      </c>
      <c r="G73" t="s">
        <v>131</v>
      </c>
      <c r="H73" t="s">
        <v>18</v>
      </c>
      <c r="I73">
        <v>1</v>
      </c>
      <c r="J73">
        <v>0</v>
      </c>
      <c r="K73">
        <v>1</v>
      </c>
      <c r="O73">
        <f>ROUND(CP73,2)</f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>ROUND(CU73*I73,2)</f>
        <v>0</v>
      </c>
      <c r="U73">
        <f>ROUND(CV73*I73,7)</f>
        <v>0</v>
      </c>
      <c r="V73">
        <f>ROUND(CW73*I73,7)</f>
        <v>0</v>
      </c>
      <c r="W73">
        <f>ROUND(CX73*I73,2)</f>
        <v>0</v>
      </c>
      <c r="X73">
        <f t="shared" si="32"/>
        <v>0</v>
      </c>
      <c r="Y73">
        <f t="shared" si="32"/>
        <v>0</v>
      </c>
      <c r="AA73">
        <v>79107532</v>
      </c>
      <c r="AB73">
        <f>ROUND((AC73+AD73+AF73),6)</f>
        <v>0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ROUND(((EV73*ROUND(1.2,7))),6)</f>
        <v>0</v>
      </c>
      <c r="AG73">
        <f>ROUND((AP73),6)</f>
        <v>0</v>
      </c>
      <c r="AH73">
        <f>((EW73*ROUND(1.2,7)))</f>
        <v>0</v>
      </c>
      <c r="AI73">
        <f>(EX73)</f>
        <v>0</v>
      </c>
      <c r="AJ73">
        <f>(AS73)</f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56.02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4</v>
      </c>
      <c r="BJ73" t="s">
        <v>132</v>
      </c>
      <c r="BM73">
        <v>200001</v>
      </c>
      <c r="BN73">
        <v>0</v>
      </c>
      <c r="BO73" t="s">
        <v>20</v>
      </c>
      <c r="BP73">
        <v>1</v>
      </c>
      <c r="BQ73">
        <v>4</v>
      </c>
      <c r="BR73">
        <v>0</v>
      </c>
      <c r="BS73">
        <v>56.02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343</v>
      </c>
      <c r="CO73">
        <v>0</v>
      </c>
      <c r="CP73">
        <f>(P73+Q73+S73)</f>
        <v>0</v>
      </c>
      <c r="CQ73">
        <f>AC73*BC73</f>
        <v>0</v>
      </c>
      <c r="CR73">
        <f>(((ET73)*BB73-(EU73))+AE73)</f>
        <v>0</v>
      </c>
      <c r="CS73">
        <f t="shared" si="33"/>
        <v>0</v>
      </c>
      <c r="CT73">
        <f t="shared" si="33"/>
        <v>0</v>
      </c>
      <c r="CU73">
        <f t="shared" si="33"/>
        <v>0</v>
      </c>
      <c r="CV73">
        <f t="shared" si="33"/>
        <v>0</v>
      </c>
      <c r="CW73">
        <f t="shared" si="33"/>
        <v>0</v>
      </c>
      <c r="CX73">
        <f t="shared" si="33"/>
        <v>0</v>
      </c>
      <c r="CY73">
        <f>(((S73+R73)*AT73)/100)</f>
        <v>0</v>
      </c>
      <c r="CZ73">
        <f>(((S73+R73)*AU73)/100)</f>
        <v>0</v>
      </c>
      <c r="DB73">
        <v>16</v>
      </c>
      <c r="DC73" t="s">
        <v>3</v>
      </c>
      <c r="DD73" t="s">
        <v>3</v>
      </c>
      <c r="DE73" t="s">
        <v>3</v>
      </c>
      <c r="DF73" t="s">
        <v>3</v>
      </c>
      <c r="DG73" t="s">
        <v>46</v>
      </c>
      <c r="DH73" t="s">
        <v>3</v>
      </c>
      <c r="DI73" t="s">
        <v>46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18</v>
      </c>
      <c r="DW73" t="s">
        <v>18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71527435</v>
      </c>
      <c r="EF73">
        <v>4</v>
      </c>
      <c r="EG73" t="s">
        <v>117</v>
      </c>
      <c r="EH73">
        <v>83</v>
      </c>
      <c r="EI73" t="s">
        <v>117</v>
      </c>
      <c r="EJ73">
        <v>4</v>
      </c>
      <c r="EK73">
        <v>200001</v>
      </c>
      <c r="EL73" t="s">
        <v>128</v>
      </c>
      <c r="EM73" t="s">
        <v>119</v>
      </c>
      <c r="EO73" t="s">
        <v>120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>ROUND(IF(BI73=3,GM73,0),2)</f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2127438443</v>
      </c>
      <c r="GG73">
        <v>2</v>
      </c>
      <c r="GH73">
        <v>2</v>
      </c>
      <c r="GI73">
        <v>4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0</v>
      </c>
      <c r="GN73">
        <f>IF(OR(BI73=0,BI73=1),GM73-GX73,0)</f>
        <v>0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I73">
        <f>ROUND(R73*BS73,2)</f>
        <v>0</v>
      </c>
      <c r="HJ73">
        <f>ROUND(S73*BA73,2)</f>
        <v>0</v>
      </c>
      <c r="HK73">
        <f>ROUND((((HJ73+HI73)*AT73)/100),2)</f>
        <v>0</v>
      </c>
      <c r="HL73">
        <f>ROUND((((HJ73+HI73)*AU73)/100),2)</f>
        <v>0</v>
      </c>
      <c r="HM73" t="s">
        <v>3</v>
      </c>
      <c r="HN73" t="s">
        <v>121</v>
      </c>
      <c r="HO73" t="s">
        <v>122</v>
      </c>
      <c r="HP73" t="s">
        <v>117</v>
      </c>
      <c r="HQ73" t="s">
        <v>117</v>
      </c>
      <c r="IK73">
        <v>0</v>
      </c>
    </row>
    <row r="74" spans="1:245" x14ac:dyDescent="0.2">
      <c r="A74">
        <v>17</v>
      </c>
      <c r="B74">
        <v>1</v>
      </c>
      <c r="C74">
        <f>ROW(SmtRes!A65)</f>
        <v>65</v>
      </c>
      <c r="D74">
        <f>ROW(EtalonRes!A65)</f>
        <v>65</v>
      </c>
      <c r="E74" t="s">
        <v>133</v>
      </c>
      <c r="F74" t="s">
        <v>134</v>
      </c>
      <c r="G74" t="s">
        <v>135</v>
      </c>
      <c r="H74" t="s">
        <v>18</v>
      </c>
      <c r="I74">
        <v>1</v>
      </c>
      <c r="J74">
        <v>0</v>
      </c>
      <c r="K74">
        <v>1</v>
      </c>
      <c r="O74">
        <f>ROUND(CP74,2)</f>
        <v>0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>ROUND(CU74*I74,2)</f>
        <v>0</v>
      </c>
      <c r="U74">
        <f>ROUND(CV74*I74,7)</f>
        <v>1.2</v>
      </c>
      <c r="V74">
        <f>ROUND(CW74*I74,7)</f>
        <v>0</v>
      </c>
      <c r="W74">
        <f>ROUND(CX74*I74,2)</f>
        <v>0</v>
      </c>
      <c r="X74">
        <f t="shared" si="32"/>
        <v>0</v>
      </c>
      <c r="Y74">
        <f t="shared" si="32"/>
        <v>0</v>
      </c>
      <c r="AA74">
        <v>79107532</v>
      </c>
      <c r="AB74">
        <f>ROUND((AC74+AD74+AF74),6)</f>
        <v>0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ROUND(((EV74*ROUND(1.2,7))),6)</f>
        <v>0</v>
      </c>
      <c r="AG74">
        <f>ROUND((AP74),6)</f>
        <v>0</v>
      </c>
      <c r="AH74">
        <f>((EW74*ROUND(1.2,7)))</f>
        <v>1.2</v>
      </c>
      <c r="AI74">
        <f>(EX74)</f>
        <v>0</v>
      </c>
      <c r="AJ74">
        <f>(AS74)</f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1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56.02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136</v>
      </c>
      <c r="BM74">
        <v>200001</v>
      </c>
      <c r="BN74">
        <v>0</v>
      </c>
      <c r="BO74" t="s">
        <v>20</v>
      </c>
      <c r="BP74">
        <v>1</v>
      </c>
      <c r="BQ74">
        <v>4</v>
      </c>
      <c r="BR74">
        <v>0</v>
      </c>
      <c r="BS74">
        <v>56.02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343</v>
      </c>
      <c r="CO74">
        <v>0</v>
      </c>
      <c r="CP74">
        <f>(P74+Q74+S74)</f>
        <v>0</v>
      </c>
      <c r="CQ74">
        <f>AC74*BC74</f>
        <v>0</v>
      </c>
      <c r="CR74">
        <f>(((ET74)*BB74-(EU74))+AE74)</f>
        <v>0</v>
      </c>
      <c r="CS74">
        <f t="shared" si="33"/>
        <v>0</v>
      </c>
      <c r="CT74">
        <f t="shared" si="33"/>
        <v>0</v>
      </c>
      <c r="CU74">
        <f t="shared" si="33"/>
        <v>0</v>
      </c>
      <c r="CV74">
        <f t="shared" si="33"/>
        <v>1.2</v>
      </c>
      <c r="CW74">
        <f t="shared" si="33"/>
        <v>0</v>
      </c>
      <c r="CX74">
        <f t="shared" si="33"/>
        <v>0</v>
      </c>
      <c r="CY74">
        <f>(((S74+R74)*AT74)/100)</f>
        <v>0</v>
      </c>
      <c r="CZ74">
        <f>(((S74+R74)*AU74)/100)</f>
        <v>0</v>
      </c>
      <c r="DB74">
        <v>17</v>
      </c>
      <c r="DC74" t="s">
        <v>3</v>
      </c>
      <c r="DD74" t="s">
        <v>3</v>
      </c>
      <c r="DE74" t="s">
        <v>3</v>
      </c>
      <c r="DF74" t="s">
        <v>3</v>
      </c>
      <c r="DG74" t="s">
        <v>46</v>
      </c>
      <c r="DH74" t="s">
        <v>3</v>
      </c>
      <c r="DI74" t="s">
        <v>46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18</v>
      </c>
      <c r="DW74" t="s">
        <v>18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71527435</v>
      </c>
      <c r="EF74">
        <v>4</v>
      </c>
      <c r="EG74" t="s">
        <v>117</v>
      </c>
      <c r="EH74">
        <v>83</v>
      </c>
      <c r="EI74" t="s">
        <v>117</v>
      </c>
      <c r="EJ74">
        <v>4</v>
      </c>
      <c r="EK74">
        <v>200001</v>
      </c>
      <c r="EL74" t="s">
        <v>128</v>
      </c>
      <c r="EM74" t="s">
        <v>119</v>
      </c>
      <c r="EO74" t="s">
        <v>120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</v>
      </c>
      <c r="EX74">
        <v>0</v>
      </c>
      <c r="EY74">
        <v>0</v>
      </c>
      <c r="FQ74">
        <v>0</v>
      </c>
      <c r="FR74">
        <f>ROUND(IF(BI74=3,GM74,0),2)</f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-547477358</v>
      </c>
      <c r="GG74">
        <v>2</v>
      </c>
      <c r="GH74">
        <v>2</v>
      </c>
      <c r="GI74">
        <v>4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0</v>
      </c>
      <c r="GN74">
        <f>IF(OR(BI74=0,BI74=1),GM74-GX74,0)</f>
        <v>0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I74">
        <f>ROUND(R74*BS74,2)</f>
        <v>0</v>
      </c>
      <c r="HJ74">
        <f>ROUND(S74*BA74,2)</f>
        <v>0</v>
      </c>
      <c r="HK74">
        <f>ROUND((((HJ74+HI74)*AT74)/100),2)</f>
        <v>0</v>
      </c>
      <c r="HL74">
        <f>ROUND((((HJ74+HI74)*AU74)/100),2)</f>
        <v>0</v>
      </c>
      <c r="HM74" t="s">
        <v>3</v>
      </c>
      <c r="HN74" t="s">
        <v>121</v>
      </c>
      <c r="HO74" t="s">
        <v>122</v>
      </c>
      <c r="HP74" t="s">
        <v>117</v>
      </c>
      <c r="HQ74" t="s">
        <v>117</v>
      </c>
      <c r="IK74">
        <v>0</v>
      </c>
    </row>
    <row r="76" spans="1:245" x14ac:dyDescent="0.2">
      <c r="A76" s="2">
        <v>51</v>
      </c>
      <c r="B76" s="2">
        <f>B67</f>
        <v>1</v>
      </c>
      <c r="C76" s="2">
        <f>A67</f>
        <v>4</v>
      </c>
      <c r="D76" s="2">
        <f>ROW(A67)</f>
        <v>67</v>
      </c>
      <c r="E76" s="2"/>
      <c r="F76" s="2" t="str">
        <f>IF(F67&lt;&gt;"",F67,"")</f>
        <v>Новый раздел</v>
      </c>
      <c r="G76" s="2" t="str">
        <f>IF(G67&lt;&gt;"",G67,"")</f>
        <v>2. Пусконаладочные работы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34">ROUND(AB76,2)</f>
        <v>52.06</v>
      </c>
      <c r="P76" s="2">
        <f t="shared" si="34"/>
        <v>0</v>
      </c>
      <c r="Q76" s="2">
        <f t="shared" si="34"/>
        <v>0</v>
      </c>
      <c r="R76" s="2">
        <f t="shared" si="34"/>
        <v>0</v>
      </c>
      <c r="S76" s="2">
        <f t="shared" si="34"/>
        <v>52.06</v>
      </c>
      <c r="T76" s="2">
        <f t="shared" si="34"/>
        <v>0</v>
      </c>
      <c r="U76" s="2">
        <f>AH76</f>
        <v>4.5119999999999996</v>
      </c>
      <c r="V76" s="2">
        <f>AI76</f>
        <v>0</v>
      </c>
      <c r="W76" s="2">
        <f>ROUND(AJ76,2)</f>
        <v>0</v>
      </c>
      <c r="X76" s="2">
        <f>ROUND(AK76,2)</f>
        <v>38.520000000000003</v>
      </c>
      <c r="Y76" s="2">
        <f>ROUND(AL76,2)</f>
        <v>18.739999999999998</v>
      </c>
      <c r="Z76" s="2"/>
      <c r="AA76" s="2"/>
      <c r="AB76" s="2">
        <f>ROUND(SUMIF(AA71:AA74,"=79107532",O71:O74),2)</f>
        <v>52.06</v>
      </c>
      <c r="AC76" s="2">
        <f>ROUND(SUMIF(AA71:AA74,"=79107532",P71:P74),2)</f>
        <v>0</v>
      </c>
      <c r="AD76" s="2">
        <f>ROUND(SUMIF(AA71:AA74,"=79107532",Q71:Q74),2)</f>
        <v>0</v>
      </c>
      <c r="AE76" s="2">
        <f>ROUND(SUMIF(AA71:AA74,"=79107532",R71:R74),2)</f>
        <v>0</v>
      </c>
      <c r="AF76" s="2">
        <f>ROUND(SUMIF(AA71:AA74,"=79107532",S71:S74),2)</f>
        <v>52.06</v>
      </c>
      <c r="AG76" s="2">
        <f>ROUND(SUMIF(AA71:AA74,"=79107532",T71:T74),2)</f>
        <v>0</v>
      </c>
      <c r="AH76" s="2">
        <f>SUMIF(AA71:AA74,"=79107532",U71:U74)</f>
        <v>4.5119999999999996</v>
      </c>
      <c r="AI76" s="2">
        <f>SUMIF(AA71:AA74,"=79107532",V71:V74)</f>
        <v>0</v>
      </c>
      <c r="AJ76" s="2">
        <f>ROUND(SUMIF(AA71:AA74,"=79107532",W71:W74),2)</f>
        <v>0</v>
      </c>
      <c r="AK76" s="2">
        <f>ROUND(SUMIF(AA71:AA74,"=79107532",X71:X74),2)</f>
        <v>38.520000000000003</v>
      </c>
      <c r="AL76" s="2">
        <f>ROUND(SUMIF(AA71:AA74,"=79107532",Y71:Y74),2)</f>
        <v>18.739999999999998</v>
      </c>
      <c r="AM76" s="2"/>
      <c r="AN76" s="2"/>
      <c r="AO76" s="2">
        <f t="shared" ref="AO76:BD76" si="35">ROUND(BX76,2)</f>
        <v>0</v>
      </c>
      <c r="AP76" s="2">
        <f t="shared" si="35"/>
        <v>0</v>
      </c>
      <c r="AQ76" s="2">
        <f t="shared" si="35"/>
        <v>0</v>
      </c>
      <c r="AR76" s="2">
        <f t="shared" si="35"/>
        <v>109.32</v>
      </c>
      <c r="AS76" s="2">
        <f t="shared" si="35"/>
        <v>0</v>
      </c>
      <c r="AT76" s="2">
        <f t="shared" si="35"/>
        <v>0</v>
      </c>
      <c r="AU76" s="2">
        <f t="shared" si="35"/>
        <v>109.32</v>
      </c>
      <c r="AV76" s="2">
        <f t="shared" si="35"/>
        <v>0</v>
      </c>
      <c r="AW76" s="2">
        <f t="shared" si="35"/>
        <v>0</v>
      </c>
      <c r="AX76" s="2">
        <f t="shared" si="35"/>
        <v>0</v>
      </c>
      <c r="AY76" s="2">
        <f t="shared" si="35"/>
        <v>0</v>
      </c>
      <c r="AZ76" s="2">
        <f t="shared" si="35"/>
        <v>0</v>
      </c>
      <c r="BA76" s="2">
        <f t="shared" si="35"/>
        <v>0</v>
      </c>
      <c r="BB76" s="2">
        <f t="shared" si="35"/>
        <v>0</v>
      </c>
      <c r="BC76" s="2">
        <f t="shared" si="35"/>
        <v>0</v>
      </c>
      <c r="BD76" s="2">
        <f t="shared" si="35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ROUND(SUMIF(AA71:AA74,"=79107532",FQ71:FQ74),2)</f>
        <v>0</v>
      </c>
      <c r="BY76" s="2">
        <f>ROUND(SUMIF(AA71:AA74,"=79107532",FR71:FR74),2)</f>
        <v>0</v>
      </c>
      <c r="BZ76" s="2">
        <f>ROUND(SUMIF(AA71:AA74,"=79107532",GL71:GL74),2)</f>
        <v>0</v>
      </c>
      <c r="CA76" s="2">
        <f>ROUND(SUMIF(AA71:AA74,"=79107532",GM71:GM74),2)</f>
        <v>109.32</v>
      </c>
      <c r="CB76" s="2">
        <f>ROUND(SUMIF(AA71:AA74,"=79107532",GN71:GN74),2)</f>
        <v>0</v>
      </c>
      <c r="CC76" s="2">
        <f>ROUND(SUMIF(AA71:AA74,"=79107532",GO71:GO74),2)</f>
        <v>0</v>
      </c>
      <c r="CD76" s="2">
        <f>ROUND(SUMIF(AA71:AA74,"=79107532",GP71:GP74),2)</f>
        <v>109.32</v>
      </c>
      <c r="CE76" s="2">
        <f>AC76-BX76</f>
        <v>0</v>
      </c>
      <c r="CF76" s="2">
        <f>AC76-BY76</f>
        <v>0</v>
      </c>
      <c r="CG76" s="2">
        <f>BX76-BZ76</f>
        <v>0</v>
      </c>
      <c r="CH76" s="2">
        <f>AC76-BX76-BY76+BZ76</f>
        <v>0</v>
      </c>
      <c r="CI76" s="2">
        <f>BY76-BZ76</f>
        <v>0</v>
      </c>
      <c r="CJ76" s="2">
        <f>ROUND(SUMIF(AA71:AA74,"=79107532",GX71:GX74),2)</f>
        <v>0</v>
      </c>
      <c r="CK76" s="2">
        <f>ROUND(SUMIF(AA71:AA74,"=79107532",GY71:GY74),2)</f>
        <v>0</v>
      </c>
      <c r="CL76" s="2">
        <f>ROUND(SUMIF(AA71:AA74,"=79107532",GZ71:GZ74),2)</f>
        <v>0</v>
      </c>
      <c r="CM76" s="2">
        <f>ROUND(SUMIF(AA71:AA74,"=79107532",HD71:HD74),2)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52.06</v>
      </c>
      <c r="G78" s="4" t="s">
        <v>53</v>
      </c>
      <c r="H78" s="4" t="s">
        <v>54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52.06</v>
      </c>
      <c r="X78" s="4">
        <v>1</v>
      </c>
      <c r="Y78" s="4">
        <v>2916.4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0</v>
      </c>
      <c r="G79" s="4" t="s">
        <v>55</v>
      </c>
      <c r="H79" s="4" t="s">
        <v>56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57</v>
      </c>
      <c r="H80" s="4" t="s">
        <v>58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0</v>
      </c>
      <c r="G81" s="4" t="s">
        <v>59</v>
      </c>
      <c r="H81" s="4" t="s">
        <v>60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0</v>
      </c>
      <c r="G82" s="4" t="s">
        <v>61</v>
      </c>
      <c r="H82" s="4" t="s">
        <v>62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63</v>
      </c>
      <c r="H83" s="4" t="s">
        <v>64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0</v>
      </c>
      <c r="G84" s="4" t="s">
        <v>65</v>
      </c>
      <c r="H84" s="4" t="s">
        <v>66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67</v>
      </c>
      <c r="H85" s="4" t="s">
        <v>68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69</v>
      </c>
      <c r="H86" s="4" t="s">
        <v>70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71</v>
      </c>
      <c r="H87" s="4" t="s">
        <v>72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0</v>
      </c>
      <c r="G88" s="4" t="s">
        <v>73</v>
      </c>
      <c r="H88" s="4" t="s">
        <v>74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75</v>
      </c>
      <c r="H89" s="4" t="s">
        <v>76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0</v>
      </c>
      <c r="G90" s="4" t="s">
        <v>77</v>
      </c>
      <c r="H90" s="4" t="s">
        <v>78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52.06</v>
      </c>
      <c r="G91" s="4" t="s">
        <v>79</v>
      </c>
      <c r="H91" s="4" t="s">
        <v>80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52.06</v>
      </c>
      <c r="X91" s="4">
        <v>1</v>
      </c>
      <c r="Y91" s="4">
        <v>2916.4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81</v>
      </c>
      <c r="H92" s="4" t="s">
        <v>82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83</v>
      </c>
      <c r="H93" s="4" t="s">
        <v>84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85</v>
      </c>
      <c r="H94" s="4" t="s">
        <v>86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109.32</v>
      </c>
      <c r="G95" s="4" t="s">
        <v>87</v>
      </c>
      <c r="H95" s="4" t="s">
        <v>88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109.32</v>
      </c>
      <c r="X95" s="4">
        <v>1</v>
      </c>
      <c r="Y95" s="4">
        <v>6124.4400000000005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89</v>
      </c>
      <c r="H96" s="4" t="s">
        <v>90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91</v>
      </c>
      <c r="H97" s="4" t="s">
        <v>92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ROUND(Source!U76,O98)</f>
        <v>4.5119999999999996</v>
      </c>
      <c r="G98" s="4" t="s">
        <v>93</v>
      </c>
      <c r="H98" s="4" t="s">
        <v>94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4.5119999999999996</v>
      </c>
      <c r="X98" s="4">
        <v>1</v>
      </c>
      <c r="Y98" s="4">
        <v>4.5119999999999996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ROUND(Source!V76,O99)</f>
        <v>0</v>
      </c>
      <c r="G99" s="4" t="s">
        <v>95</v>
      </c>
      <c r="H99" s="4" t="s">
        <v>96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7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97</v>
      </c>
      <c r="H100" s="4" t="s">
        <v>98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99</v>
      </c>
      <c r="H101" s="4" t="s">
        <v>100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38.520000000000003</v>
      </c>
      <c r="G102" s="4" t="s">
        <v>101</v>
      </c>
      <c r="H102" s="4" t="s">
        <v>102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38.520000000000003</v>
      </c>
      <c r="X102" s="4">
        <v>1</v>
      </c>
      <c r="Y102" s="4">
        <v>2158.14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18.739999999999998</v>
      </c>
      <c r="G103" s="4" t="s">
        <v>103</v>
      </c>
      <c r="H103" s="4" t="s">
        <v>104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18.739999999999998</v>
      </c>
      <c r="X103" s="4">
        <v>1</v>
      </c>
      <c r="Y103" s="4">
        <v>1049.9000000000001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109.32</v>
      </c>
      <c r="G104" s="4" t="s">
        <v>105</v>
      </c>
      <c r="H104" s="4" t="s">
        <v>106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109.32000000000001</v>
      </c>
      <c r="X104" s="4">
        <v>1</v>
      </c>
      <c r="Y104" s="4">
        <v>6124.4400000000005</v>
      </c>
      <c r="Z104" s="4"/>
      <c r="AA104" s="4"/>
      <c r="AB104" s="4"/>
    </row>
    <row r="105" spans="1:206" x14ac:dyDescent="0.2">
      <c r="A105" s="4">
        <v>50</v>
      </c>
      <c r="B105" s="4">
        <v>1</v>
      </c>
      <c r="C105" s="4">
        <v>0</v>
      </c>
      <c r="D105" s="4">
        <v>2</v>
      </c>
      <c r="E105" s="4">
        <v>0</v>
      </c>
      <c r="F105" s="4">
        <f>ROUND(F104,O105)</f>
        <v>109.32</v>
      </c>
      <c r="G105" s="4" t="s">
        <v>107</v>
      </c>
      <c r="H105" s="4" t="s">
        <v>108</v>
      </c>
      <c r="I105" s="4"/>
      <c r="J105" s="4"/>
      <c r="K105" s="4">
        <v>212</v>
      </c>
      <c r="L105" s="4">
        <v>28</v>
      </c>
      <c r="M105" s="4">
        <v>0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109.32</v>
      </c>
      <c r="X105" s="4">
        <v>1</v>
      </c>
      <c r="Y105" s="4">
        <v>6124.44</v>
      </c>
      <c r="Z105" s="4"/>
      <c r="AA105" s="4"/>
      <c r="AB105" s="4"/>
    </row>
    <row r="106" spans="1:206" x14ac:dyDescent="0.2">
      <c r="A106" s="4">
        <v>50</v>
      </c>
      <c r="B106" s="4">
        <v>1</v>
      </c>
      <c r="C106" s="4">
        <v>0</v>
      </c>
      <c r="D106" s="4">
        <v>2</v>
      </c>
      <c r="E106" s="4">
        <v>0</v>
      </c>
      <c r="F106" s="4">
        <f>ROUND(F105*0.22,O106)</f>
        <v>24.05</v>
      </c>
      <c r="G106" s="4" t="s">
        <v>109</v>
      </c>
      <c r="H106" s="4" t="s">
        <v>110</v>
      </c>
      <c r="I106" s="4"/>
      <c r="J106" s="4"/>
      <c r="K106" s="4">
        <v>212</v>
      </c>
      <c r="L106" s="4">
        <v>29</v>
      </c>
      <c r="M106" s="4">
        <v>0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24.05</v>
      </c>
      <c r="X106" s="4">
        <v>1</v>
      </c>
      <c r="Y106" s="4">
        <v>1347.38</v>
      </c>
      <c r="Z106" s="4"/>
      <c r="AA106" s="4"/>
      <c r="AB106" s="4"/>
    </row>
    <row r="107" spans="1:206" x14ac:dyDescent="0.2">
      <c r="A107" s="4">
        <v>50</v>
      </c>
      <c r="B107" s="4">
        <v>1</v>
      </c>
      <c r="C107" s="4">
        <v>0</v>
      </c>
      <c r="D107" s="4">
        <v>2</v>
      </c>
      <c r="E107" s="4">
        <v>213</v>
      </c>
      <c r="F107" s="4">
        <f>ROUND(F105+F106,O107)</f>
        <v>133.37</v>
      </c>
      <c r="G107" s="4" t="s">
        <v>111</v>
      </c>
      <c r="H107" s="4" t="s">
        <v>105</v>
      </c>
      <c r="I107" s="4"/>
      <c r="J107" s="4"/>
      <c r="K107" s="4">
        <v>212</v>
      </c>
      <c r="L107" s="4">
        <v>30</v>
      </c>
      <c r="M107" s="4">
        <v>0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133.37</v>
      </c>
      <c r="X107" s="4">
        <v>1</v>
      </c>
      <c r="Y107" s="4">
        <v>7471.82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ROW(A122)</f>
        <v>122</v>
      </c>
      <c r="E109" s="1"/>
      <c r="F109" s="1" t="s">
        <v>13</v>
      </c>
      <c r="G109" s="1" t="s">
        <v>137</v>
      </c>
      <c r="H109" s="1" t="s">
        <v>3</v>
      </c>
      <c r="I109" s="1">
        <v>0</v>
      </c>
      <c r="J109" s="1"/>
      <c r="K109" s="1">
        <v>-1</v>
      </c>
      <c r="L109" s="1"/>
      <c r="M109" s="1" t="s">
        <v>3</v>
      </c>
      <c r="N109" s="1"/>
      <c r="O109" s="1"/>
      <c r="P109" s="1"/>
      <c r="Q109" s="1"/>
      <c r="R109" s="1"/>
      <c r="S109" s="1">
        <v>79107533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36">B122</f>
        <v>1</v>
      </c>
      <c r="C111" s="2">
        <f t="shared" si="36"/>
        <v>4</v>
      </c>
      <c r="D111" s="2">
        <f t="shared" si="36"/>
        <v>109</v>
      </c>
      <c r="E111" s="2">
        <f t="shared" si="36"/>
        <v>0</v>
      </c>
      <c r="F111" s="2" t="str">
        <f t="shared" si="36"/>
        <v>Новый раздел</v>
      </c>
      <c r="G111" s="2" t="str">
        <f t="shared" si="36"/>
        <v>3. Материалы</v>
      </c>
      <c r="H111" s="2"/>
      <c r="I111" s="2"/>
      <c r="J111" s="2"/>
      <c r="K111" s="2"/>
      <c r="L111" s="2"/>
      <c r="M111" s="2"/>
      <c r="N111" s="2"/>
      <c r="O111" s="2">
        <f t="shared" ref="O111:AT111" si="37">O122</f>
        <v>0</v>
      </c>
      <c r="P111" s="2">
        <f t="shared" si="37"/>
        <v>0</v>
      </c>
      <c r="Q111" s="2">
        <f t="shared" si="37"/>
        <v>0</v>
      </c>
      <c r="R111" s="2">
        <f t="shared" si="37"/>
        <v>0</v>
      </c>
      <c r="S111" s="2">
        <f t="shared" si="37"/>
        <v>0</v>
      </c>
      <c r="T111" s="2">
        <f t="shared" si="37"/>
        <v>0</v>
      </c>
      <c r="U111" s="2">
        <f t="shared" si="37"/>
        <v>0</v>
      </c>
      <c r="V111" s="2">
        <f t="shared" si="37"/>
        <v>0</v>
      </c>
      <c r="W111" s="2">
        <f t="shared" si="37"/>
        <v>0</v>
      </c>
      <c r="X111" s="2">
        <f t="shared" si="37"/>
        <v>0</v>
      </c>
      <c r="Y111" s="2">
        <f t="shared" si="37"/>
        <v>0</v>
      </c>
      <c r="Z111" s="2">
        <f t="shared" si="37"/>
        <v>0</v>
      </c>
      <c r="AA111" s="2">
        <f t="shared" si="37"/>
        <v>0</v>
      </c>
      <c r="AB111" s="2">
        <f t="shared" si="37"/>
        <v>0</v>
      </c>
      <c r="AC111" s="2">
        <f t="shared" si="37"/>
        <v>0</v>
      </c>
      <c r="AD111" s="2">
        <f t="shared" si="37"/>
        <v>0</v>
      </c>
      <c r="AE111" s="2">
        <f t="shared" si="37"/>
        <v>0</v>
      </c>
      <c r="AF111" s="2">
        <f t="shared" si="37"/>
        <v>0</v>
      </c>
      <c r="AG111" s="2">
        <f t="shared" si="37"/>
        <v>0</v>
      </c>
      <c r="AH111" s="2">
        <f t="shared" si="37"/>
        <v>0</v>
      </c>
      <c r="AI111" s="2">
        <f t="shared" si="37"/>
        <v>0</v>
      </c>
      <c r="AJ111" s="2">
        <f t="shared" si="37"/>
        <v>0</v>
      </c>
      <c r="AK111" s="2">
        <f t="shared" si="37"/>
        <v>0</v>
      </c>
      <c r="AL111" s="2">
        <f t="shared" si="37"/>
        <v>0</v>
      </c>
      <c r="AM111" s="2">
        <f t="shared" si="37"/>
        <v>0</v>
      </c>
      <c r="AN111" s="2">
        <f t="shared" si="37"/>
        <v>0</v>
      </c>
      <c r="AO111" s="2">
        <f t="shared" si="37"/>
        <v>0</v>
      </c>
      <c r="AP111" s="2">
        <f t="shared" si="37"/>
        <v>0</v>
      </c>
      <c r="AQ111" s="2">
        <f t="shared" si="37"/>
        <v>0</v>
      </c>
      <c r="AR111" s="2">
        <f t="shared" si="37"/>
        <v>0</v>
      </c>
      <c r="AS111" s="2">
        <f t="shared" si="37"/>
        <v>0</v>
      </c>
      <c r="AT111" s="2">
        <f t="shared" si="37"/>
        <v>0</v>
      </c>
      <c r="AU111" s="2">
        <f t="shared" ref="AU111:BZ111" si="38">AU122</f>
        <v>0</v>
      </c>
      <c r="AV111" s="2">
        <f t="shared" si="38"/>
        <v>0</v>
      </c>
      <c r="AW111" s="2">
        <f t="shared" si="38"/>
        <v>0</v>
      </c>
      <c r="AX111" s="2">
        <f t="shared" si="38"/>
        <v>0</v>
      </c>
      <c r="AY111" s="2">
        <f t="shared" si="38"/>
        <v>0</v>
      </c>
      <c r="AZ111" s="2">
        <f t="shared" si="38"/>
        <v>0</v>
      </c>
      <c r="BA111" s="2">
        <f t="shared" si="38"/>
        <v>0</v>
      </c>
      <c r="BB111" s="2">
        <f t="shared" si="38"/>
        <v>0</v>
      </c>
      <c r="BC111" s="2">
        <f t="shared" si="38"/>
        <v>0</v>
      </c>
      <c r="BD111" s="2">
        <f t="shared" si="38"/>
        <v>0</v>
      </c>
      <c r="BE111" s="2">
        <f t="shared" si="38"/>
        <v>0</v>
      </c>
      <c r="BF111" s="2">
        <f t="shared" si="38"/>
        <v>0</v>
      </c>
      <c r="BG111" s="2">
        <f t="shared" si="38"/>
        <v>0</v>
      </c>
      <c r="BH111" s="2">
        <f t="shared" si="38"/>
        <v>0</v>
      </c>
      <c r="BI111" s="2">
        <f t="shared" si="38"/>
        <v>0</v>
      </c>
      <c r="BJ111" s="2">
        <f t="shared" si="38"/>
        <v>0</v>
      </c>
      <c r="BK111" s="2">
        <f t="shared" si="38"/>
        <v>0</v>
      </c>
      <c r="BL111" s="2">
        <f t="shared" si="38"/>
        <v>0</v>
      </c>
      <c r="BM111" s="2">
        <f t="shared" si="38"/>
        <v>0</v>
      </c>
      <c r="BN111" s="2">
        <f t="shared" si="38"/>
        <v>0</v>
      </c>
      <c r="BO111" s="2">
        <f t="shared" si="38"/>
        <v>0</v>
      </c>
      <c r="BP111" s="2">
        <f t="shared" si="38"/>
        <v>0</v>
      </c>
      <c r="BQ111" s="2">
        <f t="shared" si="38"/>
        <v>0</v>
      </c>
      <c r="BR111" s="2">
        <f t="shared" si="38"/>
        <v>0</v>
      </c>
      <c r="BS111" s="2">
        <f t="shared" si="38"/>
        <v>0</v>
      </c>
      <c r="BT111" s="2">
        <f t="shared" si="38"/>
        <v>0</v>
      </c>
      <c r="BU111" s="2">
        <f t="shared" si="38"/>
        <v>0</v>
      </c>
      <c r="BV111" s="2">
        <f t="shared" si="38"/>
        <v>0</v>
      </c>
      <c r="BW111" s="2">
        <f t="shared" si="38"/>
        <v>0</v>
      </c>
      <c r="BX111" s="2">
        <f t="shared" si="38"/>
        <v>0</v>
      </c>
      <c r="BY111" s="2">
        <f t="shared" si="38"/>
        <v>0</v>
      </c>
      <c r="BZ111" s="2">
        <f t="shared" si="38"/>
        <v>0</v>
      </c>
      <c r="CA111" s="2">
        <f t="shared" ref="CA111:DF111" si="39">CA122</f>
        <v>0</v>
      </c>
      <c r="CB111" s="2">
        <f t="shared" si="39"/>
        <v>0</v>
      </c>
      <c r="CC111" s="2">
        <f t="shared" si="39"/>
        <v>0</v>
      </c>
      <c r="CD111" s="2">
        <f t="shared" si="39"/>
        <v>0</v>
      </c>
      <c r="CE111" s="2">
        <f t="shared" si="39"/>
        <v>0</v>
      </c>
      <c r="CF111" s="2">
        <f t="shared" si="39"/>
        <v>0</v>
      </c>
      <c r="CG111" s="2">
        <f t="shared" si="39"/>
        <v>0</v>
      </c>
      <c r="CH111" s="2">
        <f t="shared" si="39"/>
        <v>0</v>
      </c>
      <c r="CI111" s="2">
        <f t="shared" si="39"/>
        <v>0</v>
      </c>
      <c r="CJ111" s="2">
        <f t="shared" si="39"/>
        <v>0</v>
      </c>
      <c r="CK111" s="2">
        <f t="shared" si="39"/>
        <v>0</v>
      </c>
      <c r="CL111" s="2">
        <f t="shared" si="39"/>
        <v>0</v>
      </c>
      <c r="CM111" s="2">
        <f t="shared" si="39"/>
        <v>0</v>
      </c>
      <c r="CN111" s="2">
        <f t="shared" si="39"/>
        <v>0</v>
      </c>
      <c r="CO111" s="2">
        <f t="shared" si="39"/>
        <v>0</v>
      </c>
      <c r="CP111" s="2">
        <f t="shared" si="39"/>
        <v>0</v>
      </c>
      <c r="CQ111" s="2">
        <f t="shared" si="39"/>
        <v>0</v>
      </c>
      <c r="CR111" s="2">
        <f t="shared" si="39"/>
        <v>0</v>
      </c>
      <c r="CS111" s="2">
        <f t="shared" si="39"/>
        <v>0</v>
      </c>
      <c r="CT111" s="2">
        <f t="shared" si="39"/>
        <v>0</v>
      </c>
      <c r="CU111" s="2">
        <f t="shared" si="39"/>
        <v>0</v>
      </c>
      <c r="CV111" s="2">
        <f t="shared" si="39"/>
        <v>0</v>
      </c>
      <c r="CW111" s="2">
        <f t="shared" si="39"/>
        <v>0</v>
      </c>
      <c r="CX111" s="2">
        <f t="shared" si="39"/>
        <v>0</v>
      </c>
      <c r="CY111" s="2">
        <f t="shared" si="39"/>
        <v>0</v>
      </c>
      <c r="CZ111" s="2">
        <f t="shared" si="39"/>
        <v>0</v>
      </c>
      <c r="DA111" s="2">
        <f t="shared" si="39"/>
        <v>0</v>
      </c>
      <c r="DB111" s="2">
        <f t="shared" si="39"/>
        <v>0</v>
      </c>
      <c r="DC111" s="2">
        <f t="shared" si="39"/>
        <v>0</v>
      </c>
      <c r="DD111" s="2">
        <f t="shared" si="39"/>
        <v>0</v>
      </c>
      <c r="DE111" s="2">
        <f t="shared" si="39"/>
        <v>0</v>
      </c>
      <c r="DF111" s="2">
        <f t="shared" si="39"/>
        <v>0</v>
      </c>
      <c r="DG111" s="3">
        <f t="shared" ref="DG111:EL111" si="40">DG122</f>
        <v>0</v>
      </c>
      <c r="DH111" s="3">
        <f t="shared" si="40"/>
        <v>0</v>
      </c>
      <c r="DI111" s="3">
        <f t="shared" si="40"/>
        <v>0</v>
      </c>
      <c r="DJ111" s="3">
        <f t="shared" si="40"/>
        <v>0</v>
      </c>
      <c r="DK111" s="3">
        <f t="shared" si="40"/>
        <v>0</v>
      </c>
      <c r="DL111" s="3">
        <f t="shared" si="40"/>
        <v>0</v>
      </c>
      <c r="DM111" s="3">
        <f t="shared" si="40"/>
        <v>0</v>
      </c>
      <c r="DN111" s="3">
        <f t="shared" si="40"/>
        <v>0</v>
      </c>
      <c r="DO111" s="3">
        <f t="shared" si="40"/>
        <v>0</v>
      </c>
      <c r="DP111" s="3">
        <f t="shared" si="40"/>
        <v>0</v>
      </c>
      <c r="DQ111" s="3">
        <f t="shared" si="40"/>
        <v>0</v>
      </c>
      <c r="DR111" s="3">
        <f t="shared" si="40"/>
        <v>0</v>
      </c>
      <c r="DS111" s="3">
        <f t="shared" si="40"/>
        <v>0</v>
      </c>
      <c r="DT111" s="3">
        <f t="shared" si="40"/>
        <v>0</v>
      </c>
      <c r="DU111" s="3">
        <f t="shared" si="40"/>
        <v>0</v>
      </c>
      <c r="DV111" s="3">
        <f t="shared" si="40"/>
        <v>0</v>
      </c>
      <c r="DW111" s="3">
        <f t="shared" si="40"/>
        <v>0</v>
      </c>
      <c r="DX111" s="3">
        <f t="shared" si="40"/>
        <v>0</v>
      </c>
      <c r="DY111" s="3">
        <f t="shared" si="40"/>
        <v>0</v>
      </c>
      <c r="DZ111" s="3">
        <f t="shared" si="40"/>
        <v>0</v>
      </c>
      <c r="EA111" s="3">
        <f t="shared" si="40"/>
        <v>0</v>
      </c>
      <c r="EB111" s="3">
        <f t="shared" si="40"/>
        <v>0</v>
      </c>
      <c r="EC111" s="3">
        <f t="shared" si="40"/>
        <v>0</v>
      </c>
      <c r="ED111" s="3">
        <f t="shared" si="40"/>
        <v>0</v>
      </c>
      <c r="EE111" s="3">
        <f t="shared" si="40"/>
        <v>0</v>
      </c>
      <c r="EF111" s="3">
        <f t="shared" si="40"/>
        <v>0</v>
      </c>
      <c r="EG111" s="3">
        <f t="shared" si="40"/>
        <v>0</v>
      </c>
      <c r="EH111" s="3">
        <f t="shared" si="40"/>
        <v>0</v>
      </c>
      <c r="EI111" s="3">
        <f t="shared" si="40"/>
        <v>0</v>
      </c>
      <c r="EJ111" s="3">
        <f t="shared" si="40"/>
        <v>0</v>
      </c>
      <c r="EK111" s="3">
        <f t="shared" si="40"/>
        <v>0</v>
      </c>
      <c r="EL111" s="3">
        <f t="shared" si="40"/>
        <v>0</v>
      </c>
      <c r="EM111" s="3">
        <f t="shared" ref="EM111:FR111" si="41">EM122</f>
        <v>0</v>
      </c>
      <c r="EN111" s="3">
        <f t="shared" si="41"/>
        <v>0</v>
      </c>
      <c r="EO111" s="3">
        <f t="shared" si="41"/>
        <v>0</v>
      </c>
      <c r="EP111" s="3">
        <f t="shared" si="41"/>
        <v>0</v>
      </c>
      <c r="EQ111" s="3">
        <f t="shared" si="41"/>
        <v>0</v>
      </c>
      <c r="ER111" s="3">
        <f t="shared" si="41"/>
        <v>0</v>
      </c>
      <c r="ES111" s="3">
        <f t="shared" si="41"/>
        <v>0</v>
      </c>
      <c r="ET111" s="3">
        <f t="shared" si="41"/>
        <v>0</v>
      </c>
      <c r="EU111" s="3">
        <f t="shared" si="41"/>
        <v>0</v>
      </c>
      <c r="EV111" s="3">
        <f t="shared" si="41"/>
        <v>0</v>
      </c>
      <c r="EW111" s="3">
        <f t="shared" si="41"/>
        <v>0</v>
      </c>
      <c r="EX111" s="3">
        <f t="shared" si="41"/>
        <v>0</v>
      </c>
      <c r="EY111" s="3">
        <f t="shared" si="41"/>
        <v>0</v>
      </c>
      <c r="EZ111" s="3">
        <f t="shared" si="41"/>
        <v>0</v>
      </c>
      <c r="FA111" s="3">
        <f t="shared" si="41"/>
        <v>0</v>
      </c>
      <c r="FB111" s="3">
        <f t="shared" si="41"/>
        <v>0</v>
      </c>
      <c r="FC111" s="3">
        <f t="shared" si="41"/>
        <v>0</v>
      </c>
      <c r="FD111" s="3">
        <f t="shared" si="41"/>
        <v>0</v>
      </c>
      <c r="FE111" s="3">
        <f t="shared" si="41"/>
        <v>0</v>
      </c>
      <c r="FF111" s="3">
        <f t="shared" si="41"/>
        <v>0</v>
      </c>
      <c r="FG111" s="3">
        <f t="shared" si="41"/>
        <v>0</v>
      </c>
      <c r="FH111" s="3">
        <f t="shared" si="41"/>
        <v>0</v>
      </c>
      <c r="FI111" s="3">
        <f t="shared" si="41"/>
        <v>0</v>
      </c>
      <c r="FJ111" s="3">
        <f t="shared" si="41"/>
        <v>0</v>
      </c>
      <c r="FK111" s="3">
        <f t="shared" si="41"/>
        <v>0</v>
      </c>
      <c r="FL111" s="3">
        <f t="shared" si="41"/>
        <v>0</v>
      </c>
      <c r="FM111" s="3">
        <f t="shared" si="41"/>
        <v>0</v>
      </c>
      <c r="FN111" s="3">
        <f t="shared" si="41"/>
        <v>0</v>
      </c>
      <c r="FO111" s="3">
        <f t="shared" si="41"/>
        <v>0</v>
      </c>
      <c r="FP111" s="3">
        <f t="shared" si="41"/>
        <v>0</v>
      </c>
      <c r="FQ111" s="3">
        <f t="shared" si="41"/>
        <v>0</v>
      </c>
      <c r="FR111" s="3">
        <f t="shared" si="41"/>
        <v>0</v>
      </c>
      <c r="FS111" s="3">
        <f t="shared" ref="FS111:GX111" si="42">FS122</f>
        <v>0</v>
      </c>
      <c r="FT111" s="3">
        <f t="shared" si="42"/>
        <v>0</v>
      </c>
      <c r="FU111" s="3">
        <f t="shared" si="42"/>
        <v>0</v>
      </c>
      <c r="FV111" s="3">
        <f t="shared" si="42"/>
        <v>0</v>
      </c>
      <c r="FW111" s="3">
        <f t="shared" si="42"/>
        <v>0</v>
      </c>
      <c r="FX111" s="3">
        <f t="shared" si="42"/>
        <v>0</v>
      </c>
      <c r="FY111" s="3">
        <f t="shared" si="42"/>
        <v>0</v>
      </c>
      <c r="FZ111" s="3">
        <f t="shared" si="42"/>
        <v>0</v>
      </c>
      <c r="GA111" s="3">
        <f t="shared" si="42"/>
        <v>0</v>
      </c>
      <c r="GB111" s="3">
        <f t="shared" si="42"/>
        <v>0</v>
      </c>
      <c r="GC111" s="3">
        <f t="shared" si="42"/>
        <v>0</v>
      </c>
      <c r="GD111" s="3">
        <f t="shared" si="42"/>
        <v>0</v>
      </c>
      <c r="GE111" s="3">
        <f t="shared" si="42"/>
        <v>0</v>
      </c>
      <c r="GF111" s="3">
        <f t="shared" si="42"/>
        <v>0</v>
      </c>
      <c r="GG111" s="3">
        <f t="shared" si="42"/>
        <v>0</v>
      </c>
      <c r="GH111" s="3">
        <f t="shared" si="42"/>
        <v>0</v>
      </c>
      <c r="GI111" s="3">
        <f t="shared" si="42"/>
        <v>0</v>
      </c>
      <c r="GJ111" s="3">
        <f t="shared" si="42"/>
        <v>0</v>
      </c>
      <c r="GK111" s="3">
        <f t="shared" si="42"/>
        <v>0</v>
      </c>
      <c r="GL111" s="3">
        <f t="shared" si="42"/>
        <v>0</v>
      </c>
      <c r="GM111" s="3">
        <f t="shared" si="42"/>
        <v>0</v>
      </c>
      <c r="GN111" s="3">
        <f t="shared" si="42"/>
        <v>0</v>
      </c>
      <c r="GO111" s="3">
        <f t="shared" si="42"/>
        <v>0</v>
      </c>
      <c r="GP111" s="3">
        <f t="shared" si="42"/>
        <v>0</v>
      </c>
      <c r="GQ111" s="3">
        <f t="shared" si="42"/>
        <v>0</v>
      </c>
      <c r="GR111" s="3">
        <f t="shared" si="42"/>
        <v>0</v>
      </c>
      <c r="GS111" s="3">
        <f t="shared" si="42"/>
        <v>0</v>
      </c>
      <c r="GT111" s="3">
        <f t="shared" si="42"/>
        <v>0</v>
      </c>
      <c r="GU111" s="3">
        <f t="shared" si="42"/>
        <v>0</v>
      </c>
      <c r="GV111" s="3">
        <f t="shared" si="42"/>
        <v>0</v>
      </c>
      <c r="GW111" s="3">
        <f t="shared" si="42"/>
        <v>0</v>
      </c>
      <c r="GX111" s="3">
        <f t="shared" si="42"/>
        <v>0</v>
      </c>
    </row>
    <row r="113" spans="1:245" x14ac:dyDescent="0.2">
      <c r="A113">
        <v>17</v>
      </c>
      <c r="B113">
        <v>1</v>
      </c>
      <c r="E113" t="s">
        <v>138</v>
      </c>
      <c r="F113" t="s">
        <v>139</v>
      </c>
      <c r="G113" t="s">
        <v>140</v>
      </c>
      <c r="H113" t="s">
        <v>141</v>
      </c>
      <c r="I113">
        <v>1</v>
      </c>
      <c r="J113">
        <v>0</v>
      </c>
      <c r="K113">
        <v>1</v>
      </c>
      <c r="O113">
        <f t="shared" ref="O113:O120" si="43">ROUND(CP113,2)</f>
        <v>0</v>
      </c>
      <c r="P113">
        <f t="shared" ref="P113:P120" si="44">ROUND(CQ113*I113,2)</f>
        <v>0</v>
      </c>
      <c r="Q113">
        <f t="shared" ref="Q113:Q120" si="45">ROUND(CR113*I113,2)</f>
        <v>0</v>
      </c>
      <c r="R113">
        <f t="shared" ref="R113:R120" si="46">ROUND(CS113*I113,2)</f>
        <v>0</v>
      </c>
      <c r="S113">
        <f t="shared" ref="S113:S120" si="47">ROUND(CT113*I113,2)</f>
        <v>0</v>
      </c>
      <c r="T113">
        <f t="shared" ref="T113:T120" si="48">ROUND(CU113*I113,2)</f>
        <v>0</v>
      </c>
      <c r="U113">
        <f t="shared" ref="U113:U120" si="49">ROUND(CV113*I113,7)</f>
        <v>0</v>
      </c>
      <c r="V113">
        <f t="shared" ref="V113:V120" si="50">ROUND(CW113*I113,7)</f>
        <v>0</v>
      </c>
      <c r="W113">
        <f t="shared" ref="W113:W120" si="51">ROUND(CX113*I113,2)</f>
        <v>0</v>
      </c>
      <c r="X113">
        <f t="shared" ref="X113:Y120" si="52">ROUND(CY113,2)</f>
        <v>0</v>
      </c>
      <c r="Y113">
        <f t="shared" si="52"/>
        <v>0</v>
      </c>
      <c r="AA113">
        <v>79107532</v>
      </c>
      <c r="AB113">
        <f t="shared" ref="AB113:AB120" si="53">ROUND((AC113+AD113+AF113),6)</f>
        <v>0</v>
      </c>
      <c r="AC113">
        <f t="shared" ref="AC113:AC120" si="54">ROUND((ES113),6)</f>
        <v>0</v>
      </c>
      <c r="AD113">
        <f t="shared" ref="AD113:AD120" si="55">ROUND((((ET113)-(EU113))+AE113),6)</f>
        <v>0</v>
      </c>
      <c r="AE113">
        <f t="shared" ref="AE113:AF120" si="56">ROUND((EU113),6)</f>
        <v>0</v>
      </c>
      <c r="AF113">
        <f t="shared" si="56"/>
        <v>0</v>
      </c>
      <c r="AG113">
        <f t="shared" ref="AG113:AG120" si="57">ROUND((AP113),6)</f>
        <v>0</v>
      </c>
      <c r="AH113">
        <f t="shared" ref="AH113:AI120" si="58">(EW113)</f>
        <v>0</v>
      </c>
      <c r="AI113">
        <f t="shared" si="58"/>
        <v>0</v>
      </c>
      <c r="AJ113">
        <f t="shared" ref="AJ113:AJ120" si="59">(AS113)</f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142</v>
      </c>
      <c r="BP113">
        <v>1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ref="CP113:CP120" si="60">(P113+Q113+S113)</f>
        <v>0</v>
      </c>
      <c r="CQ113">
        <f t="shared" ref="CQ113:CQ120" si="61">AC113*BC113</f>
        <v>0</v>
      </c>
      <c r="CR113">
        <f t="shared" ref="CR113:CR120" si="62">(((ET113)*BB113-(EU113))+AE113)</f>
        <v>0</v>
      </c>
      <c r="CS113">
        <f t="shared" ref="CS113:CX120" si="63">AE113</f>
        <v>0</v>
      </c>
      <c r="CT113">
        <f t="shared" si="63"/>
        <v>0</v>
      </c>
      <c r="CU113">
        <f t="shared" si="63"/>
        <v>0</v>
      </c>
      <c r="CV113">
        <f t="shared" si="63"/>
        <v>0</v>
      </c>
      <c r="CW113">
        <f t="shared" si="63"/>
        <v>0</v>
      </c>
      <c r="CX113">
        <f t="shared" si="63"/>
        <v>0</v>
      </c>
      <c r="CY113">
        <f t="shared" ref="CY113:CY120" si="64">(((S113+R113)*AT113)/100)</f>
        <v>0</v>
      </c>
      <c r="CZ113">
        <f t="shared" ref="CZ113:CZ120" si="65">(((S113+R113)*AU113)/100)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141</v>
      </c>
      <c r="DW113" t="s">
        <v>141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71527689</v>
      </c>
      <c r="EF113">
        <v>8</v>
      </c>
      <c r="EG113" t="s">
        <v>143</v>
      </c>
      <c r="EH113">
        <v>0</v>
      </c>
      <c r="EI113" t="s">
        <v>3</v>
      </c>
      <c r="EJ113">
        <v>1</v>
      </c>
      <c r="EK113">
        <v>1100</v>
      </c>
      <c r="EL113" t="s">
        <v>144</v>
      </c>
      <c r="EM113" t="s">
        <v>145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ref="FR113:FR120" si="66">ROUND(IF(BI113=3,GM113,0),2)</f>
        <v>0</v>
      </c>
      <c r="FS113">
        <v>0</v>
      </c>
      <c r="FX113">
        <v>0</v>
      </c>
      <c r="FY113">
        <v>0</v>
      </c>
      <c r="GA113" t="s">
        <v>146</v>
      </c>
      <c r="GD113">
        <v>1</v>
      </c>
      <c r="GF113">
        <v>1400832616</v>
      </c>
      <c r="GG113">
        <v>2</v>
      </c>
      <c r="GH113">
        <v>0</v>
      </c>
      <c r="GI113">
        <v>4</v>
      </c>
      <c r="GJ113">
        <v>0</v>
      </c>
      <c r="GK113">
        <v>0</v>
      </c>
      <c r="GL113">
        <f t="shared" ref="GL113:GL120" si="67">ROUND(IF(AND(BH113=3,BI113=3,FS113&lt;&gt;0),P113,0),2)</f>
        <v>0</v>
      </c>
      <c r="GM113">
        <f t="shared" ref="GM113:GM120" si="68">ROUND(O113+X113+Y113,2)+GX113</f>
        <v>0</v>
      </c>
      <c r="GN113">
        <f t="shared" ref="GN113:GN120" si="69">IF(OR(BI113=0,BI113=1),GM113-GX113,0)</f>
        <v>0</v>
      </c>
      <c r="GO113">
        <f t="shared" ref="GO113:GO120" si="70">IF(BI113=2,GM113-GX113,0)</f>
        <v>0</v>
      </c>
      <c r="GP113">
        <f t="shared" ref="GP113:GP120" si="71">IF(BI113=4,GM113-GX113,0)</f>
        <v>0</v>
      </c>
      <c r="GR113">
        <v>0</v>
      </c>
      <c r="GS113">
        <v>4</v>
      </c>
      <c r="GT113">
        <v>0</v>
      </c>
      <c r="GU113" t="s">
        <v>3</v>
      </c>
      <c r="GV113">
        <f t="shared" ref="GV113:GV120" si="72">ROUND((GT113),6)</f>
        <v>0</v>
      </c>
      <c r="GW113">
        <v>1</v>
      </c>
      <c r="GX113">
        <f t="shared" ref="GX113:GX120" si="73">ROUND(HC113*I113,2)</f>
        <v>0</v>
      </c>
      <c r="HA113">
        <v>0</v>
      </c>
      <c r="HB113">
        <v>0</v>
      </c>
      <c r="HC113">
        <f t="shared" ref="HC113:HC120" si="74">GV113*GW113</f>
        <v>0</v>
      </c>
      <c r="HE113" t="s">
        <v>3</v>
      </c>
      <c r="HF113" t="s">
        <v>3</v>
      </c>
      <c r="HI113">
        <f t="shared" ref="HI113:HI120" si="75">ROUND(R113*BS113,2)</f>
        <v>0</v>
      </c>
      <c r="HJ113">
        <f t="shared" ref="HJ113:HJ120" si="76">ROUND(S113*BA113,2)</f>
        <v>0</v>
      </c>
      <c r="HK113">
        <f t="shared" ref="HK113:HK120" si="77">ROUND((((HJ113+HI113)*AT113)/100),2)</f>
        <v>0</v>
      </c>
      <c r="HL113">
        <f t="shared" ref="HL113:HL120" si="78">ROUND((((HJ113+HI113)*AU113)/100),2)</f>
        <v>0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147</v>
      </c>
      <c r="F114" t="s">
        <v>139</v>
      </c>
      <c r="G114" t="s">
        <v>148</v>
      </c>
      <c r="H114" t="s">
        <v>141</v>
      </c>
      <c r="I114">
        <v>1</v>
      </c>
      <c r="J114">
        <v>0</v>
      </c>
      <c r="K114">
        <v>1</v>
      </c>
      <c r="O114">
        <f t="shared" si="43"/>
        <v>0</v>
      </c>
      <c r="P114">
        <f t="shared" si="44"/>
        <v>0</v>
      </c>
      <c r="Q114">
        <f t="shared" si="45"/>
        <v>0</v>
      </c>
      <c r="R114">
        <f t="shared" si="46"/>
        <v>0</v>
      </c>
      <c r="S114">
        <f t="shared" si="47"/>
        <v>0</v>
      </c>
      <c r="T114">
        <f t="shared" si="48"/>
        <v>0</v>
      </c>
      <c r="U114">
        <f t="shared" si="49"/>
        <v>0</v>
      </c>
      <c r="V114">
        <f t="shared" si="50"/>
        <v>0</v>
      </c>
      <c r="W114">
        <f t="shared" si="51"/>
        <v>0</v>
      </c>
      <c r="X114">
        <f t="shared" si="52"/>
        <v>0</v>
      </c>
      <c r="Y114">
        <f t="shared" si="52"/>
        <v>0</v>
      </c>
      <c r="AA114">
        <v>79107532</v>
      </c>
      <c r="AB114">
        <f t="shared" si="53"/>
        <v>0</v>
      </c>
      <c r="AC114">
        <f t="shared" si="54"/>
        <v>0</v>
      </c>
      <c r="AD114">
        <f t="shared" si="55"/>
        <v>0</v>
      </c>
      <c r="AE114">
        <f t="shared" si="56"/>
        <v>0</v>
      </c>
      <c r="AF114">
        <f t="shared" si="56"/>
        <v>0</v>
      </c>
      <c r="AG114">
        <f t="shared" si="57"/>
        <v>0</v>
      </c>
      <c r="AH114">
        <f t="shared" si="58"/>
        <v>0</v>
      </c>
      <c r="AI114">
        <f t="shared" si="58"/>
        <v>0</v>
      </c>
      <c r="AJ114">
        <f t="shared" si="59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1100</v>
      </c>
      <c r="BN114">
        <v>0</v>
      </c>
      <c r="BO114" t="s">
        <v>142</v>
      </c>
      <c r="BP114">
        <v>1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0"/>
        <v>0</v>
      </c>
      <c r="CQ114">
        <f t="shared" si="61"/>
        <v>0</v>
      </c>
      <c r="CR114">
        <f t="shared" si="62"/>
        <v>0</v>
      </c>
      <c r="CS114">
        <f t="shared" si="63"/>
        <v>0</v>
      </c>
      <c r="CT114">
        <f t="shared" si="63"/>
        <v>0</v>
      </c>
      <c r="CU114">
        <f t="shared" si="63"/>
        <v>0</v>
      </c>
      <c r="CV114">
        <f t="shared" si="63"/>
        <v>0</v>
      </c>
      <c r="CW114">
        <f t="shared" si="63"/>
        <v>0</v>
      </c>
      <c r="CX114">
        <f t="shared" si="63"/>
        <v>0</v>
      </c>
      <c r="CY114">
        <f t="shared" si="64"/>
        <v>0</v>
      </c>
      <c r="CZ114">
        <f t="shared" si="65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141</v>
      </c>
      <c r="DW114" t="s">
        <v>141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71527689</v>
      </c>
      <c r="EF114">
        <v>8</v>
      </c>
      <c r="EG114" t="s">
        <v>143</v>
      </c>
      <c r="EH114">
        <v>0</v>
      </c>
      <c r="EI114" t="s">
        <v>3</v>
      </c>
      <c r="EJ114">
        <v>1</v>
      </c>
      <c r="EK114">
        <v>1100</v>
      </c>
      <c r="EL114" t="s">
        <v>144</v>
      </c>
      <c r="EM114" t="s">
        <v>145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66"/>
        <v>0</v>
      </c>
      <c r="FS114">
        <v>0</v>
      </c>
      <c r="FX114">
        <v>0</v>
      </c>
      <c r="FY114">
        <v>0</v>
      </c>
      <c r="GA114" t="s">
        <v>146</v>
      </c>
      <c r="GD114">
        <v>1</v>
      </c>
      <c r="GF114">
        <v>1674976159</v>
      </c>
      <c r="GG114">
        <v>2</v>
      </c>
      <c r="GH114">
        <v>0</v>
      </c>
      <c r="GI114">
        <v>4</v>
      </c>
      <c r="GJ114">
        <v>0</v>
      </c>
      <c r="GK114">
        <v>0</v>
      </c>
      <c r="GL114">
        <f t="shared" si="67"/>
        <v>0</v>
      </c>
      <c r="GM114">
        <f t="shared" si="68"/>
        <v>0</v>
      </c>
      <c r="GN114">
        <f t="shared" si="69"/>
        <v>0</v>
      </c>
      <c r="GO114">
        <f t="shared" si="70"/>
        <v>0</v>
      </c>
      <c r="GP114">
        <f t="shared" si="71"/>
        <v>0</v>
      </c>
      <c r="GR114">
        <v>0</v>
      </c>
      <c r="GS114">
        <v>4</v>
      </c>
      <c r="GT114">
        <v>0</v>
      </c>
      <c r="GU114" t="s">
        <v>3</v>
      </c>
      <c r="GV114">
        <f t="shared" si="72"/>
        <v>0</v>
      </c>
      <c r="GW114">
        <v>1</v>
      </c>
      <c r="GX114">
        <f t="shared" si="73"/>
        <v>0</v>
      </c>
      <c r="HA114">
        <v>0</v>
      </c>
      <c r="HB114">
        <v>0</v>
      </c>
      <c r="HC114">
        <f t="shared" si="74"/>
        <v>0</v>
      </c>
      <c r="HE114" t="s">
        <v>3</v>
      </c>
      <c r="HF114" t="s">
        <v>3</v>
      </c>
      <c r="HI114">
        <f t="shared" si="75"/>
        <v>0</v>
      </c>
      <c r="HJ114">
        <f t="shared" si="76"/>
        <v>0</v>
      </c>
      <c r="HK114">
        <f t="shared" si="77"/>
        <v>0</v>
      </c>
      <c r="HL114">
        <f t="shared" si="78"/>
        <v>0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149</v>
      </c>
      <c r="F115" t="s">
        <v>139</v>
      </c>
      <c r="G115" t="s">
        <v>150</v>
      </c>
      <c r="H115" t="s">
        <v>151</v>
      </c>
      <c r="I115">
        <v>1</v>
      </c>
      <c r="J115">
        <v>0</v>
      </c>
      <c r="K115">
        <v>1</v>
      </c>
      <c r="O115">
        <f t="shared" si="43"/>
        <v>0</v>
      </c>
      <c r="P115">
        <f t="shared" si="44"/>
        <v>0</v>
      </c>
      <c r="Q115">
        <f t="shared" si="45"/>
        <v>0</v>
      </c>
      <c r="R115">
        <f t="shared" si="46"/>
        <v>0</v>
      </c>
      <c r="S115">
        <f t="shared" si="47"/>
        <v>0</v>
      </c>
      <c r="T115">
        <f t="shared" si="48"/>
        <v>0</v>
      </c>
      <c r="U115">
        <f t="shared" si="49"/>
        <v>0</v>
      </c>
      <c r="V115">
        <f t="shared" si="50"/>
        <v>0</v>
      </c>
      <c r="W115">
        <f t="shared" si="51"/>
        <v>0</v>
      </c>
      <c r="X115">
        <f t="shared" si="52"/>
        <v>0</v>
      </c>
      <c r="Y115">
        <f t="shared" si="52"/>
        <v>0</v>
      </c>
      <c r="AA115">
        <v>79107532</v>
      </c>
      <c r="AB115">
        <f t="shared" si="53"/>
        <v>0</v>
      </c>
      <c r="AC115">
        <f t="shared" si="54"/>
        <v>0</v>
      </c>
      <c r="AD115">
        <f t="shared" si="55"/>
        <v>0</v>
      </c>
      <c r="AE115">
        <f t="shared" si="56"/>
        <v>0</v>
      </c>
      <c r="AF115">
        <f t="shared" si="56"/>
        <v>0</v>
      </c>
      <c r="AG115">
        <f t="shared" si="57"/>
        <v>0</v>
      </c>
      <c r="AH115">
        <f t="shared" si="58"/>
        <v>0</v>
      </c>
      <c r="AI115">
        <f t="shared" si="58"/>
        <v>0</v>
      </c>
      <c r="AJ115">
        <f t="shared" si="59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1100</v>
      </c>
      <c r="BN115">
        <v>0</v>
      </c>
      <c r="BO115" t="s">
        <v>142</v>
      </c>
      <c r="BP115">
        <v>1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0"/>
        <v>0</v>
      </c>
      <c r="CQ115">
        <f t="shared" si="61"/>
        <v>0</v>
      </c>
      <c r="CR115">
        <f t="shared" si="62"/>
        <v>0</v>
      </c>
      <c r="CS115">
        <f t="shared" si="63"/>
        <v>0</v>
      </c>
      <c r="CT115">
        <f t="shared" si="63"/>
        <v>0</v>
      </c>
      <c r="CU115">
        <f t="shared" si="63"/>
        <v>0</v>
      </c>
      <c r="CV115">
        <f t="shared" si="63"/>
        <v>0</v>
      </c>
      <c r="CW115">
        <f t="shared" si="63"/>
        <v>0</v>
      </c>
      <c r="CX115">
        <f t="shared" si="63"/>
        <v>0</v>
      </c>
      <c r="CY115">
        <f t="shared" si="64"/>
        <v>0</v>
      </c>
      <c r="CZ115">
        <f t="shared" si="65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151</v>
      </c>
      <c r="DW115" t="s">
        <v>151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71527689</v>
      </c>
      <c r="EF115">
        <v>8</v>
      </c>
      <c r="EG115" t="s">
        <v>143</v>
      </c>
      <c r="EH115">
        <v>0</v>
      </c>
      <c r="EI115" t="s">
        <v>3</v>
      </c>
      <c r="EJ115">
        <v>1</v>
      </c>
      <c r="EK115">
        <v>1100</v>
      </c>
      <c r="EL115" t="s">
        <v>144</v>
      </c>
      <c r="EM115" t="s">
        <v>145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66"/>
        <v>0</v>
      </c>
      <c r="FS115">
        <v>0</v>
      </c>
      <c r="FX115">
        <v>0</v>
      </c>
      <c r="FY115">
        <v>0</v>
      </c>
      <c r="GA115" t="s">
        <v>146</v>
      </c>
      <c r="GD115">
        <v>1</v>
      </c>
      <c r="GF115">
        <v>176089269</v>
      </c>
      <c r="GG115">
        <v>2</v>
      </c>
      <c r="GH115">
        <v>0</v>
      </c>
      <c r="GI115">
        <v>4</v>
      </c>
      <c r="GJ115">
        <v>0</v>
      </c>
      <c r="GK115">
        <v>0</v>
      </c>
      <c r="GL115">
        <f t="shared" si="67"/>
        <v>0</v>
      </c>
      <c r="GM115">
        <f t="shared" si="68"/>
        <v>0</v>
      </c>
      <c r="GN115">
        <f t="shared" si="69"/>
        <v>0</v>
      </c>
      <c r="GO115">
        <f t="shared" si="70"/>
        <v>0</v>
      </c>
      <c r="GP115">
        <f t="shared" si="71"/>
        <v>0</v>
      </c>
      <c r="GR115">
        <v>0</v>
      </c>
      <c r="GS115">
        <v>4</v>
      </c>
      <c r="GT115">
        <v>0</v>
      </c>
      <c r="GU115" t="s">
        <v>3</v>
      </c>
      <c r="GV115">
        <f t="shared" si="72"/>
        <v>0</v>
      </c>
      <c r="GW115">
        <v>1</v>
      </c>
      <c r="GX115">
        <f t="shared" si="73"/>
        <v>0</v>
      </c>
      <c r="HA115">
        <v>0</v>
      </c>
      <c r="HB115">
        <v>0</v>
      </c>
      <c r="HC115">
        <f t="shared" si="74"/>
        <v>0</v>
      </c>
      <c r="HE115" t="s">
        <v>3</v>
      </c>
      <c r="HF115" t="s">
        <v>3</v>
      </c>
      <c r="HI115">
        <f t="shared" si="75"/>
        <v>0</v>
      </c>
      <c r="HJ115">
        <f t="shared" si="76"/>
        <v>0</v>
      </c>
      <c r="HK115">
        <f t="shared" si="77"/>
        <v>0</v>
      </c>
      <c r="HL115">
        <f t="shared" si="78"/>
        <v>0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152</v>
      </c>
      <c r="F116" t="s">
        <v>139</v>
      </c>
      <c r="G116" t="s">
        <v>153</v>
      </c>
      <c r="H116" t="s">
        <v>141</v>
      </c>
      <c r="I116">
        <v>10</v>
      </c>
      <c r="J116">
        <v>0</v>
      </c>
      <c r="K116">
        <v>10</v>
      </c>
      <c r="O116">
        <f t="shared" si="43"/>
        <v>0</v>
      </c>
      <c r="P116">
        <f t="shared" si="44"/>
        <v>0</v>
      </c>
      <c r="Q116">
        <f t="shared" si="45"/>
        <v>0</v>
      </c>
      <c r="R116">
        <f t="shared" si="46"/>
        <v>0</v>
      </c>
      <c r="S116">
        <f t="shared" si="47"/>
        <v>0</v>
      </c>
      <c r="T116">
        <f t="shared" si="48"/>
        <v>0</v>
      </c>
      <c r="U116">
        <f t="shared" si="49"/>
        <v>0</v>
      </c>
      <c r="V116">
        <f t="shared" si="50"/>
        <v>0</v>
      </c>
      <c r="W116">
        <f t="shared" si="51"/>
        <v>0</v>
      </c>
      <c r="X116">
        <f t="shared" si="52"/>
        <v>0</v>
      </c>
      <c r="Y116">
        <f t="shared" si="52"/>
        <v>0</v>
      </c>
      <c r="AA116">
        <v>79107532</v>
      </c>
      <c r="AB116">
        <f t="shared" si="53"/>
        <v>0</v>
      </c>
      <c r="AC116">
        <f t="shared" si="54"/>
        <v>0</v>
      </c>
      <c r="AD116">
        <f t="shared" si="55"/>
        <v>0</v>
      </c>
      <c r="AE116">
        <f t="shared" si="56"/>
        <v>0</v>
      </c>
      <c r="AF116">
        <f t="shared" si="56"/>
        <v>0</v>
      </c>
      <c r="AG116">
        <f t="shared" si="57"/>
        <v>0</v>
      </c>
      <c r="AH116">
        <f t="shared" si="58"/>
        <v>0</v>
      </c>
      <c r="AI116">
        <f t="shared" si="58"/>
        <v>0</v>
      </c>
      <c r="AJ116">
        <f t="shared" si="59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142</v>
      </c>
      <c r="BP116">
        <v>1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60"/>
        <v>0</v>
      </c>
      <c r="CQ116">
        <f t="shared" si="61"/>
        <v>0</v>
      </c>
      <c r="CR116">
        <f t="shared" si="62"/>
        <v>0</v>
      </c>
      <c r="CS116">
        <f t="shared" si="63"/>
        <v>0</v>
      </c>
      <c r="CT116">
        <f t="shared" si="63"/>
        <v>0</v>
      </c>
      <c r="CU116">
        <f t="shared" si="63"/>
        <v>0</v>
      </c>
      <c r="CV116">
        <f t="shared" si="63"/>
        <v>0</v>
      </c>
      <c r="CW116">
        <f t="shared" si="63"/>
        <v>0</v>
      </c>
      <c r="CX116">
        <f t="shared" si="63"/>
        <v>0</v>
      </c>
      <c r="CY116">
        <f t="shared" si="64"/>
        <v>0</v>
      </c>
      <c r="CZ116">
        <f t="shared" si="65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141</v>
      </c>
      <c r="DW116" t="s">
        <v>141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71527689</v>
      </c>
      <c r="EF116">
        <v>8</v>
      </c>
      <c r="EG116" t="s">
        <v>143</v>
      </c>
      <c r="EH116">
        <v>0</v>
      </c>
      <c r="EI116" t="s">
        <v>3</v>
      </c>
      <c r="EJ116">
        <v>1</v>
      </c>
      <c r="EK116">
        <v>1100</v>
      </c>
      <c r="EL116" t="s">
        <v>144</v>
      </c>
      <c r="EM116" t="s">
        <v>145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66"/>
        <v>0</v>
      </c>
      <c r="FS116">
        <v>0</v>
      </c>
      <c r="FX116">
        <v>0</v>
      </c>
      <c r="FY116">
        <v>0</v>
      </c>
      <c r="GA116" t="s">
        <v>146</v>
      </c>
      <c r="GD116">
        <v>1</v>
      </c>
      <c r="GF116">
        <v>-1341740356</v>
      </c>
      <c r="GG116">
        <v>2</v>
      </c>
      <c r="GH116">
        <v>0</v>
      </c>
      <c r="GI116">
        <v>4</v>
      </c>
      <c r="GJ116">
        <v>0</v>
      </c>
      <c r="GK116">
        <v>0</v>
      </c>
      <c r="GL116">
        <f t="shared" si="67"/>
        <v>0</v>
      </c>
      <c r="GM116">
        <f t="shared" si="68"/>
        <v>0</v>
      </c>
      <c r="GN116">
        <f t="shared" si="69"/>
        <v>0</v>
      </c>
      <c r="GO116">
        <f t="shared" si="70"/>
        <v>0</v>
      </c>
      <c r="GP116">
        <f t="shared" si="71"/>
        <v>0</v>
      </c>
      <c r="GR116">
        <v>0</v>
      </c>
      <c r="GS116">
        <v>4</v>
      </c>
      <c r="GT116">
        <v>0</v>
      </c>
      <c r="GU116" t="s">
        <v>3</v>
      </c>
      <c r="GV116">
        <f t="shared" si="72"/>
        <v>0</v>
      </c>
      <c r="GW116">
        <v>1</v>
      </c>
      <c r="GX116">
        <f t="shared" si="73"/>
        <v>0</v>
      </c>
      <c r="HA116">
        <v>0</v>
      </c>
      <c r="HB116">
        <v>0</v>
      </c>
      <c r="HC116">
        <f t="shared" si="74"/>
        <v>0</v>
      </c>
      <c r="HE116" t="s">
        <v>3</v>
      </c>
      <c r="HF116" t="s">
        <v>3</v>
      </c>
      <c r="HI116">
        <f t="shared" si="75"/>
        <v>0</v>
      </c>
      <c r="HJ116">
        <f t="shared" si="76"/>
        <v>0</v>
      </c>
      <c r="HK116">
        <f t="shared" si="77"/>
        <v>0</v>
      </c>
      <c r="HL116">
        <f t="shared" si="78"/>
        <v>0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154</v>
      </c>
      <c r="F117" t="s">
        <v>139</v>
      </c>
      <c r="G117" t="s">
        <v>155</v>
      </c>
      <c r="H117" t="s">
        <v>141</v>
      </c>
      <c r="I117">
        <v>2</v>
      </c>
      <c r="J117">
        <v>0</v>
      </c>
      <c r="K117">
        <v>2</v>
      </c>
      <c r="O117">
        <f t="shared" si="43"/>
        <v>0</v>
      </c>
      <c r="P117">
        <f t="shared" si="44"/>
        <v>0</v>
      </c>
      <c r="Q117">
        <f t="shared" si="45"/>
        <v>0</v>
      </c>
      <c r="R117">
        <f t="shared" si="46"/>
        <v>0</v>
      </c>
      <c r="S117">
        <f t="shared" si="47"/>
        <v>0</v>
      </c>
      <c r="T117">
        <f t="shared" si="48"/>
        <v>0</v>
      </c>
      <c r="U117">
        <f t="shared" si="49"/>
        <v>0</v>
      </c>
      <c r="V117">
        <f t="shared" si="50"/>
        <v>0</v>
      </c>
      <c r="W117">
        <f t="shared" si="51"/>
        <v>0</v>
      </c>
      <c r="X117">
        <f t="shared" si="52"/>
        <v>0</v>
      </c>
      <c r="Y117">
        <f t="shared" si="52"/>
        <v>0</v>
      </c>
      <c r="AA117">
        <v>79107532</v>
      </c>
      <c r="AB117">
        <f t="shared" si="53"/>
        <v>0</v>
      </c>
      <c r="AC117">
        <f t="shared" si="54"/>
        <v>0</v>
      </c>
      <c r="AD117">
        <f t="shared" si="55"/>
        <v>0</v>
      </c>
      <c r="AE117">
        <f t="shared" si="56"/>
        <v>0</v>
      </c>
      <c r="AF117">
        <f t="shared" si="56"/>
        <v>0</v>
      </c>
      <c r="AG117">
        <f t="shared" si="57"/>
        <v>0</v>
      </c>
      <c r="AH117">
        <f t="shared" si="58"/>
        <v>0</v>
      </c>
      <c r="AI117">
        <f t="shared" si="58"/>
        <v>0</v>
      </c>
      <c r="AJ117">
        <f t="shared" si="59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142</v>
      </c>
      <c r="BP117">
        <v>1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60"/>
        <v>0</v>
      </c>
      <c r="CQ117">
        <f t="shared" si="61"/>
        <v>0</v>
      </c>
      <c r="CR117">
        <f t="shared" si="62"/>
        <v>0</v>
      </c>
      <c r="CS117">
        <f t="shared" si="63"/>
        <v>0</v>
      </c>
      <c r="CT117">
        <f t="shared" si="63"/>
        <v>0</v>
      </c>
      <c r="CU117">
        <f t="shared" si="63"/>
        <v>0</v>
      </c>
      <c r="CV117">
        <f t="shared" si="63"/>
        <v>0</v>
      </c>
      <c r="CW117">
        <f t="shared" si="63"/>
        <v>0</v>
      </c>
      <c r="CX117">
        <f t="shared" si="63"/>
        <v>0</v>
      </c>
      <c r="CY117">
        <f t="shared" si="64"/>
        <v>0</v>
      </c>
      <c r="CZ117">
        <f t="shared" si="65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141</v>
      </c>
      <c r="DW117" t="s">
        <v>141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71527689</v>
      </c>
      <c r="EF117">
        <v>8</v>
      </c>
      <c r="EG117" t="s">
        <v>143</v>
      </c>
      <c r="EH117">
        <v>0</v>
      </c>
      <c r="EI117" t="s">
        <v>3</v>
      </c>
      <c r="EJ117">
        <v>1</v>
      </c>
      <c r="EK117">
        <v>1100</v>
      </c>
      <c r="EL117" t="s">
        <v>144</v>
      </c>
      <c r="EM117" t="s">
        <v>145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66"/>
        <v>0</v>
      </c>
      <c r="FS117">
        <v>0</v>
      </c>
      <c r="FX117">
        <v>0</v>
      </c>
      <c r="FY117">
        <v>0</v>
      </c>
      <c r="GA117" t="s">
        <v>146</v>
      </c>
      <c r="GD117">
        <v>1</v>
      </c>
      <c r="GF117">
        <v>-1750881689</v>
      </c>
      <c r="GG117">
        <v>2</v>
      </c>
      <c r="GH117">
        <v>0</v>
      </c>
      <c r="GI117">
        <v>4</v>
      </c>
      <c r="GJ117">
        <v>0</v>
      </c>
      <c r="GK117">
        <v>0</v>
      </c>
      <c r="GL117">
        <f t="shared" si="67"/>
        <v>0</v>
      </c>
      <c r="GM117">
        <f t="shared" si="68"/>
        <v>0</v>
      </c>
      <c r="GN117">
        <f t="shared" si="69"/>
        <v>0</v>
      </c>
      <c r="GO117">
        <f t="shared" si="70"/>
        <v>0</v>
      </c>
      <c r="GP117">
        <f t="shared" si="71"/>
        <v>0</v>
      </c>
      <c r="GR117">
        <v>0</v>
      </c>
      <c r="GS117">
        <v>4</v>
      </c>
      <c r="GT117">
        <v>0</v>
      </c>
      <c r="GU117" t="s">
        <v>3</v>
      </c>
      <c r="GV117">
        <f t="shared" si="72"/>
        <v>0</v>
      </c>
      <c r="GW117">
        <v>1</v>
      </c>
      <c r="GX117">
        <f t="shared" si="73"/>
        <v>0</v>
      </c>
      <c r="HA117">
        <v>0</v>
      </c>
      <c r="HB117">
        <v>0</v>
      </c>
      <c r="HC117">
        <f t="shared" si="74"/>
        <v>0</v>
      </c>
      <c r="HE117" t="s">
        <v>3</v>
      </c>
      <c r="HF117" t="s">
        <v>3</v>
      </c>
      <c r="HI117">
        <f t="shared" si="75"/>
        <v>0</v>
      </c>
      <c r="HJ117">
        <f t="shared" si="76"/>
        <v>0</v>
      </c>
      <c r="HK117">
        <f t="shared" si="77"/>
        <v>0</v>
      </c>
      <c r="HL117">
        <f t="shared" si="78"/>
        <v>0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156</v>
      </c>
      <c r="F118" t="s">
        <v>139</v>
      </c>
      <c r="G118" t="s">
        <v>157</v>
      </c>
      <c r="H118" t="s">
        <v>141</v>
      </c>
      <c r="I118">
        <v>1</v>
      </c>
      <c r="J118">
        <v>0</v>
      </c>
      <c r="K118">
        <v>1</v>
      </c>
      <c r="O118">
        <f t="shared" si="43"/>
        <v>0</v>
      </c>
      <c r="P118">
        <f t="shared" si="44"/>
        <v>0</v>
      </c>
      <c r="Q118">
        <f t="shared" si="45"/>
        <v>0</v>
      </c>
      <c r="R118">
        <f t="shared" si="46"/>
        <v>0</v>
      </c>
      <c r="S118">
        <f t="shared" si="47"/>
        <v>0</v>
      </c>
      <c r="T118">
        <f t="shared" si="48"/>
        <v>0</v>
      </c>
      <c r="U118">
        <f t="shared" si="49"/>
        <v>0</v>
      </c>
      <c r="V118">
        <f t="shared" si="50"/>
        <v>0</v>
      </c>
      <c r="W118">
        <f t="shared" si="51"/>
        <v>0</v>
      </c>
      <c r="X118">
        <f t="shared" si="52"/>
        <v>0</v>
      </c>
      <c r="Y118">
        <f t="shared" si="52"/>
        <v>0</v>
      </c>
      <c r="AA118">
        <v>79107532</v>
      </c>
      <c r="AB118">
        <f t="shared" si="53"/>
        <v>0</v>
      </c>
      <c r="AC118">
        <f t="shared" si="54"/>
        <v>0</v>
      </c>
      <c r="AD118">
        <f t="shared" si="55"/>
        <v>0</v>
      </c>
      <c r="AE118">
        <f t="shared" si="56"/>
        <v>0</v>
      </c>
      <c r="AF118">
        <f t="shared" si="56"/>
        <v>0</v>
      </c>
      <c r="AG118">
        <f t="shared" si="57"/>
        <v>0</v>
      </c>
      <c r="AH118">
        <f t="shared" si="58"/>
        <v>0</v>
      </c>
      <c r="AI118">
        <f t="shared" si="58"/>
        <v>0</v>
      </c>
      <c r="AJ118">
        <f t="shared" si="59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142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60"/>
        <v>0</v>
      </c>
      <c r="CQ118">
        <f t="shared" si="61"/>
        <v>0</v>
      </c>
      <c r="CR118">
        <f t="shared" si="62"/>
        <v>0</v>
      </c>
      <c r="CS118">
        <f t="shared" si="63"/>
        <v>0</v>
      </c>
      <c r="CT118">
        <f t="shared" si="63"/>
        <v>0</v>
      </c>
      <c r="CU118">
        <f t="shared" si="63"/>
        <v>0</v>
      </c>
      <c r="CV118">
        <f t="shared" si="63"/>
        <v>0</v>
      </c>
      <c r="CW118">
        <f t="shared" si="63"/>
        <v>0</v>
      </c>
      <c r="CX118">
        <f t="shared" si="63"/>
        <v>0</v>
      </c>
      <c r="CY118">
        <f t="shared" si="64"/>
        <v>0</v>
      </c>
      <c r="CZ118">
        <f t="shared" si="65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141</v>
      </c>
      <c r="DW118" t="s">
        <v>141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71527689</v>
      </c>
      <c r="EF118">
        <v>8</v>
      </c>
      <c r="EG118" t="s">
        <v>143</v>
      </c>
      <c r="EH118">
        <v>0</v>
      </c>
      <c r="EI118" t="s">
        <v>3</v>
      </c>
      <c r="EJ118">
        <v>1</v>
      </c>
      <c r="EK118">
        <v>1100</v>
      </c>
      <c r="EL118" t="s">
        <v>144</v>
      </c>
      <c r="EM118" t="s">
        <v>145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66"/>
        <v>0</v>
      </c>
      <c r="FS118">
        <v>0</v>
      </c>
      <c r="FX118">
        <v>0</v>
      </c>
      <c r="FY118">
        <v>0</v>
      </c>
      <c r="GA118" t="s">
        <v>146</v>
      </c>
      <c r="GD118">
        <v>1</v>
      </c>
      <c r="GF118">
        <v>831970768</v>
      </c>
      <c r="GG118">
        <v>2</v>
      </c>
      <c r="GH118">
        <v>0</v>
      </c>
      <c r="GI118">
        <v>4</v>
      </c>
      <c r="GJ118">
        <v>0</v>
      </c>
      <c r="GK118">
        <v>0</v>
      </c>
      <c r="GL118">
        <f t="shared" si="67"/>
        <v>0</v>
      </c>
      <c r="GM118">
        <f t="shared" si="68"/>
        <v>0</v>
      </c>
      <c r="GN118">
        <f t="shared" si="69"/>
        <v>0</v>
      </c>
      <c r="GO118">
        <f t="shared" si="70"/>
        <v>0</v>
      </c>
      <c r="GP118">
        <f t="shared" si="71"/>
        <v>0</v>
      </c>
      <c r="GR118">
        <v>0</v>
      </c>
      <c r="GS118">
        <v>4</v>
      </c>
      <c r="GT118">
        <v>0</v>
      </c>
      <c r="GU118" t="s">
        <v>3</v>
      </c>
      <c r="GV118">
        <f t="shared" si="72"/>
        <v>0</v>
      </c>
      <c r="GW118">
        <v>1</v>
      </c>
      <c r="GX118">
        <f t="shared" si="73"/>
        <v>0</v>
      </c>
      <c r="HA118">
        <v>0</v>
      </c>
      <c r="HB118">
        <v>0</v>
      </c>
      <c r="HC118">
        <f t="shared" si="74"/>
        <v>0</v>
      </c>
      <c r="HE118" t="s">
        <v>3</v>
      </c>
      <c r="HF118" t="s">
        <v>3</v>
      </c>
      <c r="HI118">
        <f t="shared" si="75"/>
        <v>0</v>
      </c>
      <c r="HJ118">
        <f t="shared" si="76"/>
        <v>0</v>
      </c>
      <c r="HK118">
        <f t="shared" si="77"/>
        <v>0</v>
      </c>
      <c r="HL118">
        <f t="shared" si="78"/>
        <v>0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158</v>
      </c>
      <c r="F119" t="s">
        <v>139</v>
      </c>
      <c r="G119" t="s">
        <v>159</v>
      </c>
      <c r="H119" t="s">
        <v>141</v>
      </c>
      <c r="I119">
        <v>3</v>
      </c>
      <c r="J119">
        <v>0</v>
      </c>
      <c r="K119">
        <v>3</v>
      </c>
      <c r="O119">
        <f t="shared" si="43"/>
        <v>0</v>
      </c>
      <c r="P119">
        <f t="shared" si="44"/>
        <v>0</v>
      </c>
      <c r="Q119">
        <f t="shared" si="45"/>
        <v>0</v>
      </c>
      <c r="R119">
        <f t="shared" si="46"/>
        <v>0</v>
      </c>
      <c r="S119">
        <f t="shared" si="47"/>
        <v>0</v>
      </c>
      <c r="T119">
        <f t="shared" si="48"/>
        <v>0</v>
      </c>
      <c r="U119">
        <f t="shared" si="49"/>
        <v>0</v>
      </c>
      <c r="V119">
        <f t="shared" si="50"/>
        <v>0</v>
      </c>
      <c r="W119">
        <f t="shared" si="51"/>
        <v>0</v>
      </c>
      <c r="X119">
        <f t="shared" si="52"/>
        <v>0</v>
      </c>
      <c r="Y119">
        <f t="shared" si="52"/>
        <v>0</v>
      </c>
      <c r="AA119">
        <v>79107532</v>
      </c>
      <c r="AB119">
        <f t="shared" si="53"/>
        <v>0</v>
      </c>
      <c r="AC119">
        <f t="shared" si="54"/>
        <v>0</v>
      </c>
      <c r="AD119">
        <f t="shared" si="55"/>
        <v>0</v>
      </c>
      <c r="AE119">
        <f t="shared" si="56"/>
        <v>0</v>
      </c>
      <c r="AF119">
        <f t="shared" si="56"/>
        <v>0</v>
      </c>
      <c r="AG119">
        <f t="shared" si="57"/>
        <v>0</v>
      </c>
      <c r="AH119">
        <f t="shared" si="58"/>
        <v>0</v>
      </c>
      <c r="AI119">
        <f t="shared" si="58"/>
        <v>0</v>
      </c>
      <c r="AJ119">
        <f t="shared" si="59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142</v>
      </c>
      <c r="BP119">
        <v>1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60"/>
        <v>0</v>
      </c>
      <c r="CQ119">
        <f t="shared" si="61"/>
        <v>0</v>
      </c>
      <c r="CR119">
        <f t="shared" si="62"/>
        <v>0</v>
      </c>
      <c r="CS119">
        <f t="shared" si="63"/>
        <v>0</v>
      </c>
      <c r="CT119">
        <f t="shared" si="63"/>
        <v>0</v>
      </c>
      <c r="CU119">
        <f t="shared" si="63"/>
        <v>0</v>
      </c>
      <c r="CV119">
        <f t="shared" si="63"/>
        <v>0</v>
      </c>
      <c r="CW119">
        <f t="shared" si="63"/>
        <v>0</v>
      </c>
      <c r="CX119">
        <f t="shared" si="63"/>
        <v>0</v>
      </c>
      <c r="CY119">
        <f t="shared" si="64"/>
        <v>0</v>
      </c>
      <c r="CZ119">
        <f t="shared" si="65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141</v>
      </c>
      <c r="DW119" t="s">
        <v>141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71527689</v>
      </c>
      <c r="EF119">
        <v>8</v>
      </c>
      <c r="EG119" t="s">
        <v>143</v>
      </c>
      <c r="EH119">
        <v>0</v>
      </c>
      <c r="EI119" t="s">
        <v>3</v>
      </c>
      <c r="EJ119">
        <v>1</v>
      </c>
      <c r="EK119">
        <v>1100</v>
      </c>
      <c r="EL119" t="s">
        <v>144</v>
      </c>
      <c r="EM119" t="s">
        <v>145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si="66"/>
        <v>0</v>
      </c>
      <c r="FS119">
        <v>0</v>
      </c>
      <c r="FX119">
        <v>0</v>
      </c>
      <c r="FY119">
        <v>0</v>
      </c>
      <c r="GA119" t="s">
        <v>146</v>
      </c>
      <c r="GD119">
        <v>1</v>
      </c>
      <c r="GF119">
        <v>1551921446</v>
      </c>
      <c r="GG119">
        <v>2</v>
      </c>
      <c r="GH119">
        <v>0</v>
      </c>
      <c r="GI119">
        <v>4</v>
      </c>
      <c r="GJ119">
        <v>0</v>
      </c>
      <c r="GK119">
        <v>0</v>
      </c>
      <c r="GL119">
        <f t="shared" si="67"/>
        <v>0</v>
      </c>
      <c r="GM119">
        <f t="shared" si="68"/>
        <v>0</v>
      </c>
      <c r="GN119">
        <f t="shared" si="69"/>
        <v>0</v>
      </c>
      <c r="GO119">
        <f t="shared" si="70"/>
        <v>0</v>
      </c>
      <c r="GP119">
        <f t="shared" si="71"/>
        <v>0</v>
      </c>
      <c r="GR119">
        <v>0</v>
      </c>
      <c r="GS119">
        <v>4</v>
      </c>
      <c r="GT119">
        <v>0</v>
      </c>
      <c r="GU119" t="s">
        <v>3</v>
      </c>
      <c r="GV119">
        <f t="shared" si="72"/>
        <v>0</v>
      </c>
      <c r="GW119">
        <v>1</v>
      </c>
      <c r="GX119">
        <f t="shared" si="73"/>
        <v>0</v>
      </c>
      <c r="HA119">
        <v>0</v>
      </c>
      <c r="HB119">
        <v>0</v>
      </c>
      <c r="HC119">
        <f t="shared" si="74"/>
        <v>0</v>
      </c>
      <c r="HE119" t="s">
        <v>3</v>
      </c>
      <c r="HF119" t="s">
        <v>3</v>
      </c>
      <c r="HI119">
        <f t="shared" si="75"/>
        <v>0</v>
      </c>
      <c r="HJ119">
        <f t="shared" si="76"/>
        <v>0</v>
      </c>
      <c r="HK119">
        <f t="shared" si="77"/>
        <v>0</v>
      </c>
      <c r="HL119">
        <f t="shared" si="78"/>
        <v>0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160</v>
      </c>
      <c r="F120" t="s">
        <v>139</v>
      </c>
      <c r="G120" t="s">
        <v>161</v>
      </c>
      <c r="H120" t="s">
        <v>141</v>
      </c>
      <c r="I120">
        <v>10</v>
      </c>
      <c r="J120">
        <v>0</v>
      </c>
      <c r="K120">
        <v>10</v>
      </c>
      <c r="O120">
        <f t="shared" si="43"/>
        <v>0</v>
      </c>
      <c r="P120">
        <f t="shared" si="44"/>
        <v>0</v>
      </c>
      <c r="Q120">
        <f t="shared" si="45"/>
        <v>0</v>
      </c>
      <c r="R120">
        <f t="shared" si="46"/>
        <v>0</v>
      </c>
      <c r="S120">
        <f t="shared" si="47"/>
        <v>0</v>
      </c>
      <c r="T120">
        <f t="shared" si="48"/>
        <v>0</v>
      </c>
      <c r="U120">
        <f t="shared" si="49"/>
        <v>0</v>
      </c>
      <c r="V120">
        <f t="shared" si="50"/>
        <v>0</v>
      </c>
      <c r="W120">
        <f t="shared" si="51"/>
        <v>0</v>
      </c>
      <c r="X120">
        <f t="shared" si="52"/>
        <v>0</v>
      </c>
      <c r="Y120">
        <f t="shared" si="52"/>
        <v>0</v>
      </c>
      <c r="AA120">
        <v>79107532</v>
      </c>
      <c r="AB120">
        <f t="shared" si="53"/>
        <v>0</v>
      </c>
      <c r="AC120">
        <f t="shared" si="54"/>
        <v>0</v>
      </c>
      <c r="AD120">
        <f t="shared" si="55"/>
        <v>0</v>
      </c>
      <c r="AE120">
        <f t="shared" si="56"/>
        <v>0</v>
      </c>
      <c r="AF120">
        <f t="shared" si="56"/>
        <v>0</v>
      </c>
      <c r="AG120">
        <f t="shared" si="57"/>
        <v>0</v>
      </c>
      <c r="AH120">
        <f t="shared" si="58"/>
        <v>0</v>
      </c>
      <c r="AI120">
        <f t="shared" si="58"/>
        <v>0</v>
      </c>
      <c r="AJ120">
        <f t="shared" si="59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142</v>
      </c>
      <c r="BP120">
        <v>1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60"/>
        <v>0</v>
      </c>
      <c r="CQ120">
        <f t="shared" si="61"/>
        <v>0</v>
      </c>
      <c r="CR120">
        <f t="shared" si="62"/>
        <v>0</v>
      </c>
      <c r="CS120">
        <f t="shared" si="63"/>
        <v>0</v>
      </c>
      <c r="CT120">
        <f t="shared" si="63"/>
        <v>0</v>
      </c>
      <c r="CU120">
        <f t="shared" si="63"/>
        <v>0</v>
      </c>
      <c r="CV120">
        <f t="shared" si="63"/>
        <v>0</v>
      </c>
      <c r="CW120">
        <f t="shared" si="63"/>
        <v>0</v>
      </c>
      <c r="CX120">
        <f t="shared" si="63"/>
        <v>0</v>
      </c>
      <c r="CY120">
        <f t="shared" si="64"/>
        <v>0</v>
      </c>
      <c r="CZ120">
        <f t="shared" si="65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141</v>
      </c>
      <c r="DW120" t="s">
        <v>141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71527689</v>
      </c>
      <c r="EF120">
        <v>8</v>
      </c>
      <c r="EG120" t="s">
        <v>143</v>
      </c>
      <c r="EH120">
        <v>0</v>
      </c>
      <c r="EI120" t="s">
        <v>3</v>
      </c>
      <c r="EJ120">
        <v>1</v>
      </c>
      <c r="EK120">
        <v>1100</v>
      </c>
      <c r="EL120" t="s">
        <v>144</v>
      </c>
      <c r="EM120" t="s">
        <v>145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66"/>
        <v>0</v>
      </c>
      <c r="FS120">
        <v>0</v>
      </c>
      <c r="FX120">
        <v>0</v>
      </c>
      <c r="FY120">
        <v>0</v>
      </c>
      <c r="GA120" t="s">
        <v>146</v>
      </c>
      <c r="GD120">
        <v>1</v>
      </c>
      <c r="GF120">
        <v>-1711949386</v>
      </c>
      <c r="GG120">
        <v>2</v>
      </c>
      <c r="GH120">
        <v>0</v>
      </c>
      <c r="GI120">
        <v>4</v>
      </c>
      <c r="GJ120">
        <v>0</v>
      </c>
      <c r="GK120">
        <v>0</v>
      </c>
      <c r="GL120">
        <f t="shared" si="67"/>
        <v>0</v>
      </c>
      <c r="GM120">
        <f t="shared" si="68"/>
        <v>0</v>
      </c>
      <c r="GN120">
        <f t="shared" si="69"/>
        <v>0</v>
      </c>
      <c r="GO120">
        <f t="shared" si="70"/>
        <v>0</v>
      </c>
      <c r="GP120">
        <f t="shared" si="71"/>
        <v>0</v>
      </c>
      <c r="GR120">
        <v>0</v>
      </c>
      <c r="GS120">
        <v>4</v>
      </c>
      <c r="GT120">
        <v>0</v>
      </c>
      <c r="GU120" t="s">
        <v>3</v>
      </c>
      <c r="GV120">
        <f t="shared" si="72"/>
        <v>0</v>
      </c>
      <c r="GW120">
        <v>1</v>
      </c>
      <c r="GX120">
        <f t="shared" si="73"/>
        <v>0</v>
      </c>
      <c r="HA120">
        <v>0</v>
      </c>
      <c r="HB120">
        <v>0</v>
      </c>
      <c r="HC120">
        <f t="shared" si="74"/>
        <v>0</v>
      </c>
      <c r="HE120" t="s">
        <v>3</v>
      </c>
      <c r="HF120" t="s">
        <v>3</v>
      </c>
      <c r="HI120">
        <f t="shared" si="75"/>
        <v>0</v>
      </c>
      <c r="HJ120">
        <f t="shared" si="76"/>
        <v>0</v>
      </c>
      <c r="HK120">
        <f t="shared" si="77"/>
        <v>0</v>
      </c>
      <c r="HL120">
        <f t="shared" si="78"/>
        <v>0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B109</f>
        <v>1</v>
      </c>
      <c r="C122" s="2">
        <f>A109</f>
        <v>4</v>
      </c>
      <c r="D122" s="2">
        <f>ROW(A109)</f>
        <v>109</v>
      </c>
      <c r="E122" s="2"/>
      <c r="F122" s="2" t="str">
        <f>IF(F109&lt;&gt;"",F109,"")</f>
        <v>Новый раздел</v>
      </c>
      <c r="G122" s="2" t="str">
        <f>IF(G109&lt;&gt;"",G109,"")</f>
        <v>3. Материалы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79">ROUND(AB122,2)</f>
        <v>0</v>
      </c>
      <c r="P122" s="2">
        <f t="shared" si="79"/>
        <v>0</v>
      </c>
      <c r="Q122" s="2">
        <f t="shared" si="79"/>
        <v>0</v>
      </c>
      <c r="R122" s="2">
        <f t="shared" si="79"/>
        <v>0</v>
      </c>
      <c r="S122" s="2">
        <f t="shared" si="79"/>
        <v>0</v>
      </c>
      <c r="T122" s="2">
        <f t="shared" si="79"/>
        <v>0</v>
      </c>
      <c r="U122" s="2">
        <f>AH122</f>
        <v>0</v>
      </c>
      <c r="V122" s="2">
        <f>AI122</f>
        <v>0</v>
      </c>
      <c r="W122" s="2">
        <f>ROUND(AJ122,2)</f>
        <v>0</v>
      </c>
      <c r="X122" s="2">
        <f>ROUND(AK122,2)</f>
        <v>0</v>
      </c>
      <c r="Y122" s="2">
        <f>ROUND(AL122,2)</f>
        <v>0</v>
      </c>
      <c r="Z122" s="2"/>
      <c r="AA122" s="2"/>
      <c r="AB122" s="2">
        <f>ROUND(SUMIF(AA113:AA120,"=79107532",O113:O120),2)</f>
        <v>0</v>
      </c>
      <c r="AC122" s="2">
        <f>ROUND(SUMIF(AA113:AA120,"=79107532",P113:P120),2)</f>
        <v>0</v>
      </c>
      <c r="AD122" s="2">
        <f>ROUND(SUMIF(AA113:AA120,"=79107532",Q113:Q120),2)</f>
        <v>0</v>
      </c>
      <c r="AE122" s="2">
        <f>ROUND(SUMIF(AA113:AA120,"=79107532",R113:R120),2)</f>
        <v>0</v>
      </c>
      <c r="AF122" s="2">
        <f>ROUND(SUMIF(AA113:AA120,"=79107532",S113:S120),2)</f>
        <v>0</v>
      </c>
      <c r="AG122" s="2">
        <f>ROUND(SUMIF(AA113:AA120,"=79107532",T113:T120),2)</f>
        <v>0</v>
      </c>
      <c r="AH122" s="2">
        <f>SUMIF(AA113:AA120,"=79107532",U113:U120)</f>
        <v>0</v>
      </c>
      <c r="AI122" s="2">
        <f>SUMIF(AA113:AA120,"=79107532",V113:V120)</f>
        <v>0</v>
      </c>
      <c r="AJ122" s="2">
        <f>ROUND(SUMIF(AA113:AA120,"=79107532",W113:W120),2)</f>
        <v>0</v>
      </c>
      <c r="AK122" s="2">
        <f>ROUND(SUMIF(AA113:AA120,"=79107532",X113:X120),2)</f>
        <v>0</v>
      </c>
      <c r="AL122" s="2">
        <f>ROUND(SUMIF(AA113:AA120,"=79107532",Y113:Y120),2)</f>
        <v>0</v>
      </c>
      <c r="AM122" s="2"/>
      <c r="AN122" s="2"/>
      <c r="AO122" s="2">
        <f t="shared" ref="AO122:BD122" si="80">ROUND(BX122,2)</f>
        <v>0</v>
      </c>
      <c r="AP122" s="2">
        <f t="shared" si="80"/>
        <v>0</v>
      </c>
      <c r="AQ122" s="2">
        <f t="shared" si="80"/>
        <v>0</v>
      </c>
      <c r="AR122" s="2">
        <f t="shared" si="80"/>
        <v>0</v>
      </c>
      <c r="AS122" s="2">
        <f t="shared" si="80"/>
        <v>0</v>
      </c>
      <c r="AT122" s="2">
        <f t="shared" si="80"/>
        <v>0</v>
      </c>
      <c r="AU122" s="2">
        <f t="shared" si="80"/>
        <v>0</v>
      </c>
      <c r="AV122" s="2">
        <f t="shared" si="80"/>
        <v>0</v>
      </c>
      <c r="AW122" s="2">
        <f t="shared" si="80"/>
        <v>0</v>
      </c>
      <c r="AX122" s="2">
        <f t="shared" si="80"/>
        <v>0</v>
      </c>
      <c r="AY122" s="2">
        <f t="shared" si="80"/>
        <v>0</v>
      </c>
      <c r="AZ122" s="2">
        <f t="shared" si="80"/>
        <v>0</v>
      </c>
      <c r="BA122" s="2">
        <f t="shared" si="80"/>
        <v>0</v>
      </c>
      <c r="BB122" s="2">
        <f t="shared" si="80"/>
        <v>0</v>
      </c>
      <c r="BC122" s="2">
        <f t="shared" si="80"/>
        <v>0</v>
      </c>
      <c r="BD122" s="2">
        <f t="shared" si="80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ROUND(SUMIF(AA113:AA120,"=79107532",FQ113:FQ120),2)</f>
        <v>0</v>
      </c>
      <c r="BY122" s="2">
        <f>ROUND(SUMIF(AA113:AA120,"=79107532",FR113:FR120),2)</f>
        <v>0</v>
      </c>
      <c r="BZ122" s="2">
        <f>ROUND(SUMIF(AA113:AA120,"=79107532",GL113:GL120),2)</f>
        <v>0</v>
      </c>
      <c r="CA122" s="2">
        <f>ROUND(SUMIF(AA113:AA120,"=79107532",GM113:GM120),2)</f>
        <v>0</v>
      </c>
      <c r="CB122" s="2">
        <f>ROUND(SUMIF(AA113:AA120,"=79107532",GN113:GN120),2)</f>
        <v>0</v>
      </c>
      <c r="CC122" s="2">
        <f>ROUND(SUMIF(AA113:AA120,"=79107532",GO113:GO120),2)</f>
        <v>0</v>
      </c>
      <c r="CD122" s="2">
        <f>ROUND(SUMIF(AA113:AA120,"=79107532",GP113:GP120),2)</f>
        <v>0</v>
      </c>
      <c r="CE122" s="2">
        <f>AC122-BX122</f>
        <v>0</v>
      </c>
      <c r="CF122" s="2">
        <f>AC122-BY122</f>
        <v>0</v>
      </c>
      <c r="CG122" s="2">
        <f>BX122-BZ122</f>
        <v>0</v>
      </c>
      <c r="CH122" s="2">
        <f>AC122-BX122-BY122+BZ122</f>
        <v>0</v>
      </c>
      <c r="CI122" s="2">
        <f>BY122-BZ122</f>
        <v>0</v>
      </c>
      <c r="CJ122" s="2">
        <f>ROUND(SUMIF(AA113:AA120,"=79107532",GX113:GX120),2)</f>
        <v>0</v>
      </c>
      <c r="CK122" s="2">
        <f>ROUND(SUMIF(AA113:AA120,"=79107532",GY113:GY120),2)</f>
        <v>0</v>
      </c>
      <c r="CL122" s="2">
        <f>ROUND(SUMIF(AA113:AA120,"=79107532",GZ113:GZ120),2)</f>
        <v>0</v>
      </c>
      <c r="CM122" s="2">
        <f>ROUND(SUMIF(AA113:AA120,"=79107532",HD113:HD120),2)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0</v>
      </c>
      <c r="G124" s="4" t="s">
        <v>53</v>
      </c>
      <c r="H124" s="4" t="s">
        <v>54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0</v>
      </c>
      <c r="G125" s="4" t="s">
        <v>55</v>
      </c>
      <c r="H125" s="4" t="s">
        <v>56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57</v>
      </c>
      <c r="H126" s="4" t="s">
        <v>58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0</v>
      </c>
      <c r="G127" s="4" t="s">
        <v>59</v>
      </c>
      <c r="H127" s="4" t="s">
        <v>60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0</v>
      </c>
      <c r="G128" s="4" t="s">
        <v>61</v>
      </c>
      <c r="H128" s="4" t="s">
        <v>62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63</v>
      </c>
      <c r="H129" s="4" t="s">
        <v>64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0</v>
      </c>
      <c r="G130" s="4" t="s">
        <v>65</v>
      </c>
      <c r="H130" s="4" t="s">
        <v>66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67</v>
      </c>
      <c r="H131" s="4" t="s">
        <v>68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69</v>
      </c>
      <c r="H132" s="4" t="s">
        <v>70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71</v>
      </c>
      <c r="H133" s="4" t="s">
        <v>72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0</v>
      </c>
      <c r="G134" s="4" t="s">
        <v>73</v>
      </c>
      <c r="H134" s="4" t="s">
        <v>74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75</v>
      </c>
      <c r="H135" s="4" t="s">
        <v>76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77</v>
      </c>
      <c r="H136" s="4" t="s">
        <v>78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0</v>
      </c>
      <c r="G137" s="4" t="s">
        <v>79</v>
      </c>
      <c r="H137" s="4" t="s">
        <v>80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81</v>
      </c>
      <c r="H138" s="4" t="s">
        <v>82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0</v>
      </c>
      <c r="G139" s="4" t="s">
        <v>83</v>
      </c>
      <c r="H139" s="4" t="s">
        <v>84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85</v>
      </c>
      <c r="H140" s="4" t="s">
        <v>86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87</v>
      </c>
      <c r="H141" s="4" t="s">
        <v>88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89</v>
      </c>
      <c r="H142" s="4" t="s">
        <v>90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91</v>
      </c>
      <c r="H143" s="4" t="s">
        <v>92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ROUND(Source!U122,O144)</f>
        <v>0</v>
      </c>
      <c r="G144" s="4" t="s">
        <v>93</v>
      </c>
      <c r="H144" s="4" t="s">
        <v>94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ROUND(Source!V122,O145)</f>
        <v>0</v>
      </c>
      <c r="G145" s="4" t="s">
        <v>95</v>
      </c>
      <c r="H145" s="4" t="s">
        <v>96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7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97</v>
      </c>
      <c r="H146" s="4" t="s">
        <v>98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99</v>
      </c>
      <c r="H147" s="4" t="s">
        <v>100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0</v>
      </c>
      <c r="G148" s="4" t="s">
        <v>101</v>
      </c>
      <c r="H148" s="4" t="s">
        <v>102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0</v>
      </c>
      <c r="G149" s="4" t="s">
        <v>103</v>
      </c>
      <c r="H149" s="4" t="s">
        <v>104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0</v>
      </c>
      <c r="G150" s="4" t="s">
        <v>105</v>
      </c>
      <c r="H150" s="4" t="s">
        <v>106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1</v>
      </c>
      <c r="C151" s="4">
        <v>0</v>
      </c>
      <c r="D151" s="4">
        <v>2</v>
      </c>
      <c r="E151" s="4">
        <v>0</v>
      </c>
      <c r="F151" s="4">
        <f>ROUND(F150,O151)</f>
        <v>0</v>
      </c>
      <c r="G151" s="4" t="s">
        <v>107</v>
      </c>
      <c r="H151" s="4" t="s">
        <v>108</v>
      </c>
      <c r="I151" s="4"/>
      <c r="J151" s="4"/>
      <c r="K151" s="4">
        <v>212</v>
      </c>
      <c r="L151" s="4">
        <v>28</v>
      </c>
      <c r="M151" s="4">
        <v>0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1</v>
      </c>
      <c r="C152" s="4">
        <v>0</v>
      </c>
      <c r="D152" s="4">
        <v>2</v>
      </c>
      <c r="E152" s="4">
        <v>0</v>
      </c>
      <c r="F152" s="4">
        <f>ROUND(F151*0.22,O152)</f>
        <v>0</v>
      </c>
      <c r="G152" s="4" t="s">
        <v>109</v>
      </c>
      <c r="H152" s="4" t="s">
        <v>110</v>
      </c>
      <c r="I152" s="4"/>
      <c r="J152" s="4"/>
      <c r="K152" s="4">
        <v>212</v>
      </c>
      <c r="L152" s="4">
        <v>29</v>
      </c>
      <c r="M152" s="4">
        <v>0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1</v>
      </c>
      <c r="C153" s="4">
        <v>0</v>
      </c>
      <c r="D153" s="4">
        <v>2</v>
      </c>
      <c r="E153" s="4">
        <v>213</v>
      </c>
      <c r="F153" s="4">
        <f>ROUND(F151+F152,O153)</f>
        <v>0</v>
      </c>
      <c r="G153" s="4" t="s">
        <v>111</v>
      </c>
      <c r="H153" s="4" t="s">
        <v>105</v>
      </c>
      <c r="I153" s="4"/>
      <c r="J153" s="4"/>
      <c r="K153" s="4">
        <v>212</v>
      </c>
      <c r="L153" s="4">
        <v>30</v>
      </c>
      <c r="M153" s="4">
        <v>0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5" spans="1:206" x14ac:dyDescent="0.2">
      <c r="A155" s="2">
        <v>51</v>
      </c>
      <c r="B155" s="2">
        <f>B20</f>
        <v>1</v>
      </c>
      <c r="C155" s="2">
        <f>A20</f>
        <v>3</v>
      </c>
      <c r="D155" s="2">
        <f>ROW(A20)</f>
        <v>20</v>
      </c>
      <c r="E155" s="2"/>
      <c r="F155" s="2" t="str">
        <f>IF(F20&lt;&gt;"",F20,"")</f>
        <v/>
      </c>
      <c r="G155" s="2" t="str">
        <f>IF(G20&lt;&gt;"",G20,"")</f>
        <v>Новая локальная смета</v>
      </c>
      <c r="H155" s="2">
        <v>0</v>
      </c>
      <c r="I155" s="2"/>
      <c r="J155" s="2"/>
      <c r="K155" s="2"/>
      <c r="L155" s="2"/>
      <c r="M155" s="2"/>
      <c r="N155" s="2"/>
      <c r="O155" s="2">
        <f t="shared" ref="O155:T155" si="81">ROUND(O34+O76+O122+AB155,2)</f>
        <v>52.06</v>
      </c>
      <c r="P155" s="2">
        <f t="shared" si="81"/>
        <v>0</v>
      </c>
      <c r="Q155" s="2">
        <f t="shared" si="81"/>
        <v>0</v>
      </c>
      <c r="R155" s="2">
        <f t="shared" si="81"/>
        <v>0</v>
      </c>
      <c r="S155" s="2">
        <f t="shared" si="81"/>
        <v>52.06</v>
      </c>
      <c r="T155" s="2">
        <f t="shared" si="81"/>
        <v>0</v>
      </c>
      <c r="U155" s="2">
        <f>U34+U76+U122+AH155</f>
        <v>4.5119999999999996</v>
      </c>
      <c r="V155" s="2">
        <f>V34+V76+V122+AI155</f>
        <v>0</v>
      </c>
      <c r="W155" s="2">
        <f>ROUND(W34+W76+W122+AJ155,2)</f>
        <v>0</v>
      </c>
      <c r="X155" s="2">
        <f>ROUND(X34+X76+X122+AK155,2)</f>
        <v>38.520000000000003</v>
      </c>
      <c r="Y155" s="2">
        <f>ROUND(Y34+Y76+Y122+AL155,2)</f>
        <v>18.739999999999998</v>
      </c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>
        <f t="shared" ref="AO155:BD155" si="82">ROUND(AO34+AO76+AO122+BX155,2)</f>
        <v>0</v>
      </c>
      <c r="AP155" s="2">
        <f t="shared" si="82"/>
        <v>0</v>
      </c>
      <c r="AQ155" s="2">
        <f t="shared" si="82"/>
        <v>0</v>
      </c>
      <c r="AR155" s="2">
        <f t="shared" si="82"/>
        <v>109.32</v>
      </c>
      <c r="AS155" s="2">
        <f t="shared" si="82"/>
        <v>0</v>
      </c>
      <c r="AT155" s="2">
        <f t="shared" si="82"/>
        <v>0</v>
      </c>
      <c r="AU155" s="2">
        <f t="shared" si="82"/>
        <v>109.32</v>
      </c>
      <c r="AV155" s="2">
        <f t="shared" si="82"/>
        <v>0</v>
      </c>
      <c r="AW155" s="2">
        <f t="shared" si="82"/>
        <v>0</v>
      </c>
      <c r="AX155" s="2">
        <f t="shared" si="82"/>
        <v>0</v>
      </c>
      <c r="AY155" s="2">
        <f t="shared" si="82"/>
        <v>0</v>
      </c>
      <c r="AZ155" s="2">
        <f t="shared" si="82"/>
        <v>0</v>
      </c>
      <c r="BA155" s="2">
        <f t="shared" si="82"/>
        <v>0</v>
      </c>
      <c r="BB155" s="2">
        <f t="shared" si="82"/>
        <v>0</v>
      </c>
      <c r="BC155" s="2">
        <f t="shared" si="82"/>
        <v>0</v>
      </c>
      <c r="BD155" s="2">
        <f t="shared" si="82"/>
        <v>0</v>
      </c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>
        <v>0</v>
      </c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201</v>
      </c>
      <c r="F157" s="4">
        <f>ROUND(Source!O155,O157)</f>
        <v>52.06</v>
      </c>
      <c r="G157" s="4" t="s">
        <v>53</v>
      </c>
      <c r="H157" s="4" t="s">
        <v>54</v>
      </c>
      <c r="I157" s="4"/>
      <c r="J157" s="4"/>
      <c r="K157" s="4">
        <v>201</v>
      </c>
      <c r="L157" s="4">
        <v>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52.06</v>
      </c>
      <c r="X157" s="4">
        <v>1</v>
      </c>
      <c r="Y157" s="4">
        <v>2916.4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202</v>
      </c>
      <c r="F158" s="4">
        <f>ROUND(Source!P155,O158)</f>
        <v>0</v>
      </c>
      <c r="G158" s="4" t="s">
        <v>55</v>
      </c>
      <c r="H158" s="4" t="s">
        <v>56</v>
      </c>
      <c r="I158" s="4"/>
      <c r="J158" s="4"/>
      <c r="K158" s="4">
        <v>202</v>
      </c>
      <c r="L158" s="4">
        <v>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222</v>
      </c>
      <c r="F159" s="4">
        <f>ROUND(Source!AO155,O159)</f>
        <v>0</v>
      </c>
      <c r="G159" s="4" t="s">
        <v>57</v>
      </c>
      <c r="H159" s="4" t="s">
        <v>58</v>
      </c>
      <c r="I159" s="4"/>
      <c r="J159" s="4"/>
      <c r="K159" s="4">
        <v>222</v>
      </c>
      <c r="L159" s="4">
        <v>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225</v>
      </c>
      <c r="F160" s="4">
        <f>ROUND(Source!AV155,O160)</f>
        <v>0</v>
      </c>
      <c r="G160" s="4" t="s">
        <v>59</v>
      </c>
      <c r="H160" s="4" t="s">
        <v>60</v>
      </c>
      <c r="I160" s="4"/>
      <c r="J160" s="4"/>
      <c r="K160" s="4">
        <v>225</v>
      </c>
      <c r="L160" s="4">
        <v>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226</v>
      </c>
      <c r="F161" s="4">
        <f>ROUND(Source!AW155,O161)</f>
        <v>0</v>
      </c>
      <c r="G161" s="4" t="s">
        <v>61</v>
      </c>
      <c r="H161" s="4" t="s">
        <v>62</v>
      </c>
      <c r="I161" s="4"/>
      <c r="J161" s="4"/>
      <c r="K161" s="4">
        <v>226</v>
      </c>
      <c r="L161" s="4">
        <v>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227</v>
      </c>
      <c r="F162" s="4">
        <f>ROUND(Source!AX155,O162)</f>
        <v>0</v>
      </c>
      <c r="G162" s="4" t="s">
        <v>63</v>
      </c>
      <c r="H162" s="4" t="s">
        <v>64</v>
      </c>
      <c r="I162" s="4"/>
      <c r="J162" s="4"/>
      <c r="K162" s="4">
        <v>227</v>
      </c>
      <c r="L162" s="4">
        <v>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228</v>
      </c>
      <c r="F163" s="4">
        <f>ROUND(Source!AY155,O163)</f>
        <v>0</v>
      </c>
      <c r="G163" s="4" t="s">
        <v>65</v>
      </c>
      <c r="H163" s="4" t="s">
        <v>66</v>
      </c>
      <c r="I163" s="4"/>
      <c r="J163" s="4"/>
      <c r="K163" s="4">
        <v>228</v>
      </c>
      <c r="L163" s="4">
        <v>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216</v>
      </c>
      <c r="F164" s="4">
        <f>ROUND(Source!AP155,O164)</f>
        <v>0</v>
      </c>
      <c r="G164" s="4" t="s">
        <v>67</v>
      </c>
      <c r="H164" s="4" t="s">
        <v>68</v>
      </c>
      <c r="I164" s="4"/>
      <c r="J164" s="4"/>
      <c r="K164" s="4">
        <v>216</v>
      </c>
      <c r="L164" s="4">
        <v>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223</v>
      </c>
      <c r="F165" s="4">
        <f>ROUND(Source!AQ155,O165)</f>
        <v>0</v>
      </c>
      <c r="G165" s="4" t="s">
        <v>69</v>
      </c>
      <c r="H165" s="4" t="s">
        <v>70</v>
      </c>
      <c r="I165" s="4"/>
      <c r="J165" s="4"/>
      <c r="K165" s="4">
        <v>223</v>
      </c>
      <c r="L165" s="4">
        <v>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229</v>
      </c>
      <c r="F166" s="4">
        <f>ROUND(Source!AZ155,O166)</f>
        <v>0</v>
      </c>
      <c r="G166" s="4" t="s">
        <v>71</v>
      </c>
      <c r="H166" s="4" t="s">
        <v>72</v>
      </c>
      <c r="I166" s="4"/>
      <c r="J166" s="4"/>
      <c r="K166" s="4">
        <v>229</v>
      </c>
      <c r="L166" s="4">
        <v>10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203</v>
      </c>
      <c r="F167" s="4">
        <f>ROUND(Source!Q155,O167)</f>
        <v>0</v>
      </c>
      <c r="G167" s="4" t="s">
        <v>73</v>
      </c>
      <c r="H167" s="4" t="s">
        <v>74</v>
      </c>
      <c r="I167" s="4"/>
      <c r="J167" s="4"/>
      <c r="K167" s="4">
        <v>203</v>
      </c>
      <c r="L167" s="4">
        <v>11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231</v>
      </c>
      <c r="F168" s="4">
        <f>ROUND(Source!BB155,O168)</f>
        <v>0</v>
      </c>
      <c r="G168" s="4" t="s">
        <v>75</v>
      </c>
      <c r="H168" s="4" t="s">
        <v>76</v>
      </c>
      <c r="I168" s="4"/>
      <c r="J168" s="4"/>
      <c r="K168" s="4">
        <v>231</v>
      </c>
      <c r="L168" s="4">
        <v>12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204</v>
      </c>
      <c r="F169" s="4">
        <f>ROUND(Source!R155,O169)</f>
        <v>0</v>
      </c>
      <c r="G169" s="4" t="s">
        <v>77</v>
      </c>
      <c r="H169" s="4" t="s">
        <v>78</v>
      </c>
      <c r="I169" s="4"/>
      <c r="J169" s="4"/>
      <c r="K169" s="4">
        <v>204</v>
      </c>
      <c r="L169" s="4">
        <v>13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205</v>
      </c>
      <c r="F170" s="4">
        <f>ROUND(Source!S155,O170)</f>
        <v>52.06</v>
      </c>
      <c r="G170" s="4" t="s">
        <v>79</v>
      </c>
      <c r="H170" s="4" t="s">
        <v>80</v>
      </c>
      <c r="I170" s="4"/>
      <c r="J170" s="4"/>
      <c r="K170" s="4">
        <v>205</v>
      </c>
      <c r="L170" s="4">
        <v>14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52.06</v>
      </c>
      <c r="X170" s="4">
        <v>1</v>
      </c>
      <c r="Y170" s="4">
        <v>2916.4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232</v>
      </c>
      <c r="F171" s="4">
        <f>ROUND(Source!BC155,O171)</f>
        <v>0</v>
      </c>
      <c r="G171" s="4" t="s">
        <v>81</v>
      </c>
      <c r="H171" s="4" t="s">
        <v>82</v>
      </c>
      <c r="I171" s="4"/>
      <c r="J171" s="4"/>
      <c r="K171" s="4">
        <v>232</v>
      </c>
      <c r="L171" s="4">
        <v>15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214</v>
      </c>
      <c r="F172" s="4">
        <f>ROUND(Source!AS155,O172)</f>
        <v>0</v>
      </c>
      <c r="G172" s="4" t="s">
        <v>83</v>
      </c>
      <c r="H172" s="4" t="s">
        <v>84</v>
      </c>
      <c r="I172" s="4"/>
      <c r="J172" s="4"/>
      <c r="K172" s="4">
        <v>214</v>
      </c>
      <c r="L172" s="4">
        <v>16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215</v>
      </c>
      <c r="F173" s="4">
        <f>ROUND(Source!AT155,O173)</f>
        <v>0</v>
      </c>
      <c r="G173" s="4" t="s">
        <v>85</v>
      </c>
      <c r="H173" s="4" t="s">
        <v>86</v>
      </c>
      <c r="I173" s="4"/>
      <c r="J173" s="4"/>
      <c r="K173" s="4">
        <v>215</v>
      </c>
      <c r="L173" s="4">
        <v>17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217</v>
      </c>
      <c r="F174" s="4">
        <f>ROUND(Source!AU155,O174)</f>
        <v>109.32</v>
      </c>
      <c r="G174" s="4" t="s">
        <v>87</v>
      </c>
      <c r="H174" s="4" t="s">
        <v>88</v>
      </c>
      <c r="I174" s="4"/>
      <c r="J174" s="4"/>
      <c r="K174" s="4">
        <v>217</v>
      </c>
      <c r="L174" s="4">
        <v>18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109.32</v>
      </c>
      <c r="X174" s="4">
        <v>1</v>
      </c>
      <c r="Y174" s="4">
        <v>6124.4400000000005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230</v>
      </c>
      <c r="F175" s="4">
        <f>ROUND(Source!BA155,O175)</f>
        <v>0</v>
      </c>
      <c r="G175" s="4" t="s">
        <v>89</v>
      </c>
      <c r="H175" s="4" t="s">
        <v>90</v>
      </c>
      <c r="I175" s="4"/>
      <c r="J175" s="4"/>
      <c r="K175" s="4">
        <v>230</v>
      </c>
      <c r="L175" s="4">
        <v>19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206</v>
      </c>
      <c r="F176" s="4">
        <f>ROUND(Source!T155,O176)</f>
        <v>0</v>
      </c>
      <c r="G176" s="4" t="s">
        <v>91</v>
      </c>
      <c r="H176" s="4" t="s">
        <v>92</v>
      </c>
      <c r="I176" s="4"/>
      <c r="J176" s="4"/>
      <c r="K176" s="4">
        <v>206</v>
      </c>
      <c r="L176" s="4">
        <v>20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207</v>
      </c>
      <c r="F177" s="4">
        <f>ROUND(Source!U155,O177)</f>
        <v>4.5119999999999996</v>
      </c>
      <c r="G177" s="4" t="s">
        <v>93</v>
      </c>
      <c r="H177" s="4" t="s">
        <v>94</v>
      </c>
      <c r="I177" s="4"/>
      <c r="J177" s="4"/>
      <c r="K177" s="4">
        <v>207</v>
      </c>
      <c r="L177" s="4">
        <v>21</v>
      </c>
      <c r="M177" s="4">
        <v>3</v>
      </c>
      <c r="N177" s="4" t="s">
        <v>3</v>
      </c>
      <c r="O177" s="4">
        <v>7</v>
      </c>
      <c r="P177" s="4"/>
      <c r="Q177" s="4"/>
      <c r="R177" s="4"/>
      <c r="S177" s="4"/>
      <c r="T177" s="4"/>
      <c r="U177" s="4"/>
      <c r="V177" s="4"/>
      <c r="W177" s="4">
        <v>4.5119999999999996</v>
      </c>
      <c r="X177" s="4">
        <v>1</v>
      </c>
      <c r="Y177" s="4">
        <v>4.5119999999999996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208</v>
      </c>
      <c r="F178" s="4">
        <f>ROUND(Source!V155,O178)</f>
        <v>0</v>
      </c>
      <c r="G178" s="4" t="s">
        <v>95</v>
      </c>
      <c r="H178" s="4" t="s">
        <v>96</v>
      </c>
      <c r="I178" s="4"/>
      <c r="J178" s="4"/>
      <c r="K178" s="4">
        <v>208</v>
      </c>
      <c r="L178" s="4">
        <v>22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209</v>
      </c>
      <c r="F179" s="4">
        <f>ROUND(Source!W155,O179)</f>
        <v>0</v>
      </c>
      <c r="G179" s="4" t="s">
        <v>97</v>
      </c>
      <c r="H179" s="4" t="s">
        <v>98</v>
      </c>
      <c r="I179" s="4"/>
      <c r="J179" s="4"/>
      <c r="K179" s="4">
        <v>209</v>
      </c>
      <c r="L179" s="4">
        <v>23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233</v>
      </c>
      <c r="F180" s="4">
        <f>ROUND(Source!BD155,O180)</f>
        <v>0</v>
      </c>
      <c r="G180" s="4" t="s">
        <v>99</v>
      </c>
      <c r="H180" s="4" t="s">
        <v>100</v>
      </c>
      <c r="I180" s="4"/>
      <c r="J180" s="4"/>
      <c r="K180" s="4">
        <v>233</v>
      </c>
      <c r="L180" s="4">
        <v>24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210</v>
      </c>
      <c r="F181" s="4">
        <f>ROUND(Source!X155,O181)</f>
        <v>38.520000000000003</v>
      </c>
      <c r="G181" s="4" t="s">
        <v>101</v>
      </c>
      <c r="H181" s="4" t="s">
        <v>102</v>
      </c>
      <c r="I181" s="4"/>
      <c r="J181" s="4"/>
      <c r="K181" s="4">
        <v>210</v>
      </c>
      <c r="L181" s="4">
        <v>25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38.520000000000003</v>
      </c>
      <c r="X181" s="4">
        <v>1</v>
      </c>
      <c r="Y181" s="4">
        <v>2158.14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211</v>
      </c>
      <c r="F182" s="4">
        <f>ROUND(Source!Y155,O182)</f>
        <v>18.739999999999998</v>
      </c>
      <c r="G182" s="4" t="s">
        <v>103</v>
      </c>
      <c r="H182" s="4" t="s">
        <v>104</v>
      </c>
      <c r="I182" s="4"/>
      <c r="J182" s="4"/>
      <c r="K182" s="4">
        <v>211</v>
      </c>
      <c r="L182" s="4">
        <v>26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18.739999999999998</v>
      </c>
      <c r="X182" s="4">
        <v>1</v>
      </c>
      <c r="Y182" s="4">
        <v>1049.9000000000001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224</v>
      </c>
      <c r="F183" s="4">
        <f>ROUND(Source!AR155,O183)</f>
        <v>109.32</v>
      </c>
      <c r="G183" s="4" t="s">
        <v>105</v>
      </c>
      <c r="H183" s="4" t="s">
        <v>106</v>
      </c>
      <c r="I183" s="4"/>
      <c r="J183" s="4"/>
      <c r="K183" s="4">
        <v>224</v>
      </c>
      <c r="L183" s="4">
        <v>27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109.32000000000001</v>
      </c>
      <c r="X183" s="4">
        <v>1</v>
      </c>
      <c r="Y183" s="4">
        <v>6124.4400000000005</v>
      </c>
      <c r="Z183" s="4"/>
      <c r="AA183" s="4"/>
      <c r="AB183" s="4"/>
    </row>
    <row r="184" spans="1:206" x14ac:dyDescent="0.2">
      <c r="A184" s="4">
        <v>50</v>
      </c>
      <c r="B184" s="4">
        <v>1</v>
      </c>
      <c r="C184" s="4">
        <v>0</v>
      </c>
      <c r="D184" s="4">
        <v>2</v>
      </c>
      <c r="E184" s="4">
        <v>0</v>
      </c>
      <c r="F184" s="4">
        <f>ROUND(F183,O184)</f>
        <v>109.32</v>
      </c>
      <c r="G184" s="4" t="s">
        <v>107</v>
      </c>
      <c r="H184" s="4" t="s">
        <v>108</v>
      </c>
      <c r="I184" s="4"/>
      <c r="J184" s="4"/>
      <c r="K184" s="4">
        <v>212</v>
      </c>
      <c r="L184" s="4">
        <v>28</v>
      </c>
      <c r="M184" s="4">
        <v>0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109.32</v>
      </c>
      <c r="X184" s="4">
        <v>1</v>
      </c>
      <c r="Y184" s="4">
        <v>6124.44</v>
      </c>
      <c r="Z184" s="4"/>
      <c r="AA184" s="4"/>
      <c r="AB184" s="4"/>
    </row>
    <row r="185" spans="1:206" x14ac:dyDescent="0.2">
      <c r="A185" s="4">
        <v>50</v>
      </c>
      <c r="B185" s="4">
        <v>1</v>
      </c>
      <c r="C185" s="4">
        <v>0</v>
      </c>
      <c r="D185" s="4">
        <v>2</v>
      </c>
      <c r="E185" s="4">
        <v>0</v>
      </c>
      <c r="F185" s="4">
        <f>ROUND(F184*0.22,O185)</f>
        <v>24.05</v>
      </c>
      <c r="G185" s="4" t="s">
        <v>109</v>
      </c>
      <c r="H185" s="4" t="s">
        <v>110</v>
      </c>
      <c r="I185" s="4"/>
      <c r="J185" s="4"/>
      <c r="K185" s="4">
        <v>212</v>
      </c>
      <c r="L185" s="4">
        <v>29</v>
      </c>
      <c r="M185" s="4">
        <v>0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24.05</v>
      </c>
      <c r="X185" s="4">
        <v>1</v>
      </c>
      <c r="Y185" s="4">
        <v>1347.38</v>
      </c>
      <c r="Z185" s="4"/>
      <c r="AA185" s="4"/>
      <c r="AB185" s="4"/>
    </row>
    <row r="186" spans="1:206" x14ac:dyDescent="0.2">
      <c r="A186" s="4">
        <v>50</v>
      </c>
      <c r="B186" s="4">
        <v>1</v>
      </c>
      <c r="C186" s="4">
        <v>0</v>
      </c>
      <c r="D186" s="4">
        <v>2</v>
      </c>
      <c r="E186" s="4">
        <v>213</v>
      </c>
      <c r="F186" s="4">
        <f>ROUND(F184+F185,O186)</f>
        <v>133.37</v>
      </c>
      <c r="G186" s="4" t="s">
        <v>111</v>
      </c>
      <c r="H186" s="4" t="s">
        <v>105</v>
      </c>
      <c r="I186" s="4"/>
      <c r="J186" s="4"/>
      <c r="K186" s="4">
        <v>212</v>
      </c>
      <c r="L186" s="4">
        <v>30</v>
      </c>
      <c r="M186" s="4">
        <v>0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133.37</v>
      </c>
      <c r="X186" s="4">
        <v>1</v>
      </c>
      <c r="Y186" s="4">
        <v>7471.82</v>
      </c>
      <c r="Z186" s="4"/>
      <c r="AA186" s="4"/>
      <c r="AB186" s="4"/>
    </row>
    <row r="188" spans="1:206" x14ac:dyDescent="0.2">
      <c r="A188" s="2">
        <v>51</v>
      </c>
      <c r="B188" s="2">
        <f>B12</f>
        <v>250</v>
      </c>
      <c r="C188" s="2">
        <f>A12</f>
        <v>1</v>
      </c>
      <c r="D188" s="2">
        <f>ROW(A12)</f>
        <v>12</v>
      </c>
      <c r="E188" s="2"/>
      <c r="F188" s="2" t="str">
        <f>IF(F12&lt;&gt;"",F12,"")</f>
        <v/>
      </c>
      <c r="G188" s="2" t="str">
        <f>IF(G12&lt;&gt;"",G12,"")</f>
        <v>8.1 Монтаж трехфазного счетчика прямого включения  AD13A.M1.2-FLRs-R (2-20-1) (МО) (Корр. 2026)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83">ROUND(O155,2)</f>
        <v>52.06</v>
      </c>
      <c r="P188" s="2">
        <f t="shared" si="83"/>
        <v>0</v>
      </c>
      <c r="Q188" s="2">
        <f t="shared" si="83"/>
        <v>0</v>
      </c>
      <c r="R188" s="2">
        <f t="shared" si="83"/>
        <v>0</v>
      </c>
      <c r="S188" s="2">
        <f t="shared" si="83"/>
        <v>52.06</v>
      </c>
      <c r="T188" s="2">
        <f t="shared" si="83"/>
        <v>0</v>
      </c>
      <c r="U188" s="2">
        <f>U155</f>
        <v>4.5119999999999996</v>
      </c>
      <c r="V188" s="2">
        <f>V155</f>
        <v>0</v>
      </c>
      <c r="W188" s="2">
        <f>ROUND(W155,2)</f>
        <v>0</v>
      </c>
      <c r="X188" s="2">
        <f>ROUND(X155,2)</f>
        <v>38.520000000000003</v>
      </c>
      <c r="Y188" s="2">
        <f>ROUND(Y155,2)</f>
        <v>18.739999999999998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f t="shared" ref="AO188:BD188" si="84">ROUND(AO155,2)</f>
        <v>0</v>
      </c>
      <c r="AP188" s="2">
        <f t="shared" si="84"/>
        <v>0</v>
      </c>
      <c r="AQ188" s="2">
        <f t="shared" si="84"/>
        <v>0</v>
      </c>
      <c r="AR188" s="2">
        <f t="shared" si="84"/>
        <v>109.32</v>
      </c>
      <c r="AS188" s="2">
        <f t="shared" si="84"/>
        <v>0</v>
      </c>
      <c r="AT188" s="2">
        <f t="shared" si="84"/>
        <v>0</v>
      </c>
      <c r="AU188" s="2">
        <f t="shared" si="84"/>
        <v>109.32</v>
      </c>
      <c r="AV188" s="2">
        <f t="shared" si="84"/>
        <v>0</v>
      </c>
      <c r="AW188" s="2">
        <f t="shared" si="84"/>
        <v>0</v>
      </c>
      <c r="AX188" s="2">
        <f t="shared" si="84"/>
        <v>0</v>
      </c>
      <c r="AY188" s="2">
        <f t="shared" si="84"/>
        <v>0</v>
      </c>
      <c r="AZ188" s="2">
        <f t="shared" si="84"/>
        <v>0</v>
      </c>
      <c r="BA188" s="2">
        <f t="shared" si="84"/>
        <v>0</v>
      </c>
      <c r="BB188" s="2">
        <f t="shared" si="84"/>
        <v>0</v>
      </c>
      <c r="BC188" s="2">
        <f t="shared" si="84"/>
        <v>0</v>
      </c>
      <c r="BD188" s="2">
        <f t="shared" si="84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52.06</v>
      </c>
      <c r="G190" s="4" t="s">
        <v>53</v>
      </c>
      <c r="H190" s="4" t="s">
        <v>54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52.06</v>
      </c>
      <c r="X190" s="4">
        <v>1</v>
      </c>
      <c r="Y190" s="4">
        <v>2916.4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55</v>
      </c>
      <c r="H191" s="4" t="s">
        <v>56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57</v>
      </c>
      <c r="H192" s="4" t="s">
        <v>58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59</v>
      </c>
      <c r="H193" s="4" t="s">
        <v>60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61</v>
      </c>
      <c r="H194" s="4" t="s">
        <v>62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63</v>
      </c>
      <c r="H195" s="4" t="s">
        <v>64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65</v>
      </c>
      <c r="H196" s="4" t="s">
        <v>66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67</v>
      </c>
      <c r="H197" s="4" t="s">
        <v>68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69</v>
      </c>
      <c r="H198" s="4" t="s">
        <v>70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71</v>
      </c>
      <c r="H199" s="4" t="s">
        <v>72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0</v>
      </c>
      <c r="G200" s="4" t="s">
        <v>73</v>
      </c>
      <c r="H200" s="4" t="s">
        <v>74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75</v>
      </c>
      <c r="H201" s="4" t="s">
        <v>76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0</v>
      </c>
      <c r="G202" s="4" t="s">
        <v>77</v>
      </c>
      <c r="H202" s="4" t="s">
        <v>78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52.06</v>
      </c>
      <c r="G203" s="4" t="s">
        <v>79</v>
      </c>
      <c r="H203" s="4" t="s">
        <v>80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52.06</v>
      </c>
      <c r="X203" s="4">
        <v>1</v>
      </c>
      <c r="Y203" s="4">
        <v>2916.4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81</v>
      </c>
      <c r="H204" s="4" t="s">
        <v>82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0</v>
      </c>
      <c r="G205" s="4" t="s">
        <v>83</v>
      </c>
      <c r="H205" s="4" t="s">
        <v>84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85</v>
      </c>
      <c r="H206" s="4" t="s">
        <v>86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109.32</v>
      </c>
      <c r="G207" s="4" t="s">
        <v>87</v>
      </c>
      <c r="H207" s="4" t="s">
        <v>88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109.32</v>
      </c>
      <c r="X207" s="4">
        <v>1</v>
      </c>
      <c r="Y207" s="4">
        <v>6124.4400000000005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89</v>
      </c>
      <c r="H208" s="4" t="s">
        <v>90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91</v>
      </c>
      <c r="H209" s="4" t="s">
        <v>92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4.5119999999999996</v>
      </c>
      <c r="G210" s="4" t="s">
        <v>93</v>
      </c>
      <c r="H210" s="4" t="s">
        <v>94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4.5119999999999996</v>
      </c>
      <c r="X210" s="4">
        <v>1</v>
      </c>
      <c r="Y210" s="4">
        <v>4.5119999999999996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0</v>
      </c>
      <c r="G211" s="4" t="s">
        <v>95</v>
      </c>
      <c r="H211" s="4" t="s">
        <v>96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97</v>
      </c>
      <c r="H212" s="4" t="s">
        <v>98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99</v>
      </c>
      <c r="H213" s="4" t="s">
        <v>100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38.520000000000003</v>
      </c>
      <c r="G214" s="4" t="s">
        <v>101</v>
      </c>
      <c r="H214" s="4" t="s">
        <v>102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38.520000000000003</v>
      </c>
      <c r="X214" s="4">
        <v>1</v>
      </c>
      <c r="Y214" s="4">
        <v>2158.14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18.739999999999998</v>
      </c>
      <c r="G215" s="4" t="s">
        <v>103</v>
      </c>
      <c r="H215" s="4" t="s">
        <v>104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18.739999999999998</v>
      </c>
      <c r="X215" s="4">
        <v>1</v>
      </c>
      <c r="Y215" s="4">
        <v>1049.9000000000001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109.32</v>
      </c>
      <c r="G216" s="4" t="s">
        <v>105</v>
      </c>
      <c r="H216" s="4" t="s">
        <v>106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109.32000000000001</v>
      </c>
      <c r="X216" s="4">
        <v>1</v>
      </c>
      <c r="Y216" s="4">
        <v>6124.4400000000005</v>
      </c>
      <c r="Z216" s="4"/>
      <c r="AA216" s="4"/>
      <c r="AB216" s="4"/>
    </row>
    <row r="217" spans="1:28" x14ac:dyDescent="0.2">
      <c r="A217" s="4">
        <v>50</v>
      </c>
      <c r="B217" s="4">
        <v>1</v>
      </c>
      <c r="C217" s="4">
        <v>0</v>
      </c>
      <c r="D217" s="4">
        <v>2</v>
      </c>
      <c r="E217" s="4">
        <v>0</v>
      </c>
      <c r="F217" s="4">
        <f>ROUND(F216,O217)</f>
        <v>109.32</v>
      </c>
      <c r="G217" s="4" t="s">
        <v>107</v>
      </c>
      <c r="H217" s="4" t="s">
        <v>108</v>
      </c>
      <c r="I217" s="4"/>
      <c r="J217" s="4"/>
      <c r="K217" s="4">
        <v>212</v>
      </c>
      <c r="L217" s="4">
        <v>28</v>
      </c>
      <c r="M217" s="4">
        <v>0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109.32</v>
      </c>
      <c r="X217" s="4">
        <v>1</v>
      </c>
      <c r="Y217" s="4">
        <v>6124.44</v>
      </c>
      <c r="Z217" s="4"/>
      <c r="AA217" s="4"/>
      <c r="AB217" s="4"/>
    </row>
    <row r="218" spans="1:28" x14ac:dyDescent="0.2">
      <c r="A218" s="4">
        <v>50</v>
      </c>
      <c r="B218" s="4">
        <v>1</v>
      </c>
      <c r="C218" s="4">
        <v>0</v>
      </c>
      <c r="D218" s="4">
        <v>2</v>
      </c>
      <c r="E218" s="4">
        <v>0</v>
      </c>
      <c r="F218" s="4">
        <f>ROUND(F217*0.22,O218)</f>
        <v>24.05</v>
      </c>
      <c r="G218" s="4" t="s">
        <v>109</v>
      </c>
      <c r="H218" s="4" t="s">
        <v>110</v>
      </c>
      <c r="I218" s="4"/>
      <c r="J218" s="4"/>
      <c r="K218" s="4">
        <v>212</v>
      </c>
      <c r="L218" s="4">
        <v>29</v>
      </c>
      <c r="M218" s="4">
        <v>0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24.05</v>
      </c>
      <c r="X218" s="4">
        <v>1</v>
      </c>
      <c r="Y218" s="4">
        <v>1347.38</v>
      </c>
      <c r="Z218" s="4"/>
      <c r="AA218" s="4"/>
      <c r="AB218" s="4"/>
    </row>
    <row r="219" spans="1:28" x14ac:dyDescent="0.2">
      <c r="A219" s="4">
        <v>50</v>
      </c>
      <c r="B219" s="4">
        <v>1</v>
      </c>
      <c r="C219" s="4">
        <v>0</v>
      </c>
      <c r="D219" s="4">
        <v>2</v>
      </c>
      <c r="E219" s="4">
        <v>213</v>
      </c>
      <c r="F219" s="4">
        <f>ROUND(F217+F218,O219)</f>
        <v>133.37</v>
      </c>
      <c r="G219" s="4" t="s">
        <v>111</v>
      </c>
      <c r="H219" s="4" t="s">
        <v>105</v>
      </c>
      <c r="I219" s="4"/>
      <c r="J219" s="4"/>
      <c r="K219" s="4">
        <v>212</v>
      </c>
      <c r="L219" s="4">
        <v>30</v>
      </c>
      <c r="M219" s="4">
        <v>0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133.37</v>
      </c>
      <c r="X219" s="4">
        <v>1</v>
      </c>
      <c r="Y219" s="4">
        <v>7471.82</v>
      </c>
      <c r="Z219" s="4"/>
      <c r="AA219" s="4"/>
      <c r="AB219" s="4"/>
    </row>
    <row r="221" spans="1:28" x14ac:dyDescent="0.2">
      <c r="A221">
        <v>71</v>
      </c>
      <c r="B221">
        <v>1</v>
      </c>
      <c r="D221">
        <v>200001</v>
      </c>
      <c r="E221">
        <v>65386684</v>
      </c>
      <c r="F221" t="s">
        <v>162</v>
      </c>
      <c r="G221" t="s">
        <v>163</v>
      </c>
      <c r="H221">
        <v>80</v>
      </c>
      <c r="I221">
        <v>20</v>
      </c>
    </row>
    <row r="222" spans="1:28" x14ac:dyDescent="0.2">
      <c r="A222">
        <v>71</v>
      </c>
      <c r="B222">
        <v>1</v>
      </c>
      <c r="D222">
        <v>200002</v>
      </c>
      <c r="E222">
        <v>65387246</v>
      </c>
      <c r="F222" t="s">
        <v>164</v>
      </c>
      <c r="G222" t="s">
        <v>165</v>
      </c>
      <c r="H222">
        <v>80</v>
      </c>
      <c r="I222">
        <v>20</v>
      </c>
    </row>
    <row r="225" spans="1:16" x14ac:dyDescent="0.2">
      <c r="A225">
        <v>70</v>
      </c>
      <c r="B225">
        <v>1</v>
      </c>
      <c r="D225">
        <v>1</v>
      </c>
      <c r="E225" t="s">
        <v>166</v>
      </c>
      <c r="F225" t="s">
        <v>167</v>
      </c>
      <c r="G225">
        <v>1</v>
      </c>
      <c r="H225">
        <v>0</v>
      </c>
      <c r="I225" t="s">
        <v>3</v>
      </c>
      <c r="J225">
        <v>1</v>
      </c>
      <c r="K225">
        <v>0</v>
      </c>
      <c r="L225" t="s">
        <v>3</v>
      </c>
      <c r="M225" t="s">
        <v>3</v>
      </c>
      <c r="N225">
        <v>0</v>
      </c>
      <c r="P225" t="s">
        <v>168</v>
      </c>
    </row>
    <row r="226" spans="1:16" x14ac:dyDescent="0.2">
      <c r="A226">
        <v>70</v>
      </c>
      <c r="B226">
        <v>1</v>
      </c>
      <c r="D226">
        <v>2</v>
      </c>
      <c r="E226" t="s">
        <v>169</v>
      </c>
      <c r="F226" t="s">
        <v>170</v>
      </c>
      <c r="G226">
        <v>0</v>
      </c>
      <c r="H226">
        <v>0</v>
      </c>
      <c r="I226" t="s">
        <v>3</v>
      </c>
      <c r="J226">
        <v>1</v>
      </c>
      <c r="K226">
        <v>0</v>
      </c>
      <c r="L226" t="s">
        <v>3</v>
      </c>
      <c r="M226" t="s">
        <v>3</v>
      </c>
      <c r="N226">
        <v>0</v>
      </c>
      <c r="P226" t="s">
        <v>171</v>
      </c>
    </row>
    <row r="227" spans="1:16" x14ac:dyDescent="0.2">
      <c r="A227">
        <v>70</v>
      </c>
      <c r="B227">
        <v>1</v>
      </c>
      <c r="D227">
        <v>3</v>
      </c>
      <c r="E227" t="s">
        <v>172</v>
      </c>
      <c r="F227" t="s">
        <v>173</v>
      </c>
      <c r="G227">
        <v>0</v>
      </c>
      <c r="H227">
        <v>0</v>
      </c>
      <c r="I227" t="s">
        <v>3</v>
      </c>
      <c r="J227">
        <v>1</v>
      </c>
      <c r="K227">
        <v>0</v>
      </c>
      <c r="L227" t="s">
        <v>3</v>
      </c>
      <c r="M227" t="s">
        <v>3</v>
      </c>
      <c r="N227">
        <v>0</v>
      </c>
      <c r="P227" t="s">
        <v>174</v>
      </c>
    </row>
    <row r="228" spans="1:16" x14ac:dyDescent="0.2">
      <c r="A228">
        <v>70</v>
      </c>
      <c r="B228">
        <v>1</v>
      </c>
      <c r="D228">
        <v>4</v>
      </c>
      <c r="E228" t="s">
        <v>175</v>
      </c>
      <c r="F228" t="s">
        <v>176</v>
      </c>
      <c r="G228">
        <v>1</v>
      </c>
      <c r="H228">
        <v>0</v>
      </c>
      <c r="I228" t="s">
        <v>3</v>
      </c>
      <c r="J228">
        <v>2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16" x14ac:dyDescent="0.2">
      <c r="A229">
        <v>70</v>
      </c>
      <c r="B229">
        <v>1</v>
      </c>
      <c r="D229">
        <v>5</v>
      </c>
      <c r="E229" t="s">
        <v>177</v>
      </c>
      <c r="F229" t="s">
        <v>178</v>
      </c>
      <c r="G229">
        <v>0</v>
      </c>
      <c r="H229">
        <v>0</v>
      </c>
      <c r="I229" t="s">
        <v>3</v>
      </c>
      <c r="J229">
        <v>2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16" x14ac:dyDescent="0.2">
      <c r="A230">
        <v>70</v>
      </c>
      <c r="B230">
        <v>1</v>
      </c>
      <c r="D230">
        <v>6</v>
      </c>
      <c r="E230" t="s">
        <v>179</v>
      </c>
      <c r="F230" t="s">
        <v>180</v>
      </c>
      <c r="G230">
        <v>0</v>
      </c>
      <c r="H230">
        <v>0</v>
      </c>
      <c r="I230" t="s">
        <v>3</v>
      </c>
      <c r="J230">
        <v>2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16" x14ac:dyDescent="0.2">
      <c r="A231">
        <v>70</v>
      </c>
      <c r="B231">
        <v>1</v>
      </c>
      <c r="D231">
        <v>7</v>
      </c>
      <c r="E231" t="s">
        <v>181</v>
      </c>
      <c r="F231" t="s">
        <v>182</v>
      </c>
      <c r="G231">
        <v>0</v>
      </c>
      <c r="H231">
        <v>0</v>
      </c>
      <c r="I231" t="s">
        <v>183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184</v>
      </c>
    </row>
    <row r="232" spans="1:16" x14ac:dyDescent="0.2">
      <c r="A232">
        <v>70</v>
      </c>
      <c r="B232">
        <v>1</v>
      </c>
      <c r="D232">
        <v>8</v>
      </c>
      <c r="E232" t="s">
        <v>185</v>
      </c>
      <c r="F232" t="s">
        <v>186</v>
      </c>
      <c r="G232">
        <v>1</v>
      </c>
      <c r="H232">
        <v>0</v>
      </c>
      <c r="I232" t="s">
        <v>3</v>
      </c>
      <c r="J232">
        <v>5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16" x14ac:dyDescent="0.2">
      <c r="A233">
        <v>70</v>
      </c>
      <c r="B233">
        <v>1</v>
      </c>
      <c r="D233">
        <v>9</v>
      </c>
      <c r="E233" t="s">
        <v>187</v>
      </c>
      <c r="F233" t="s">
        <v>188</v>
      </c>
      <c r="G233">
        <v>0</v>
      </c>
      <c r="H233">
        <v>0</v>
      </c>
      <c r="I233" t="s">
        <v>3</v>
      </c>
      <c r="J233">
        <v>5</v>
      </c>
      <c r="K233">
        <v>0</v>
      </c>
      <c r="L233" t="s">
        <v>3</v>
      </c>
      <c r="M233" t="s">
        <v>3</v>
      </c>
      <c r="N233">
        <v>0</v>
      </c>
      <c r="P233" t="s">
        <v>189</v>
      </c>
    </row>
    <row r="234" spans="1:16" x14ac:dyDescent="0.2">
      <c r="A234">
        <v>70</v>
      </c>
      <c r="B234">
        <v>1</v>
      </c>
      <c r="D234">
        <v>10</v>
      </c>
      <c r="E234" t="s">
        <v>190</v>
      </c>
      <c r="F234" t="s">
        <v>191</v>
      </c>
      <c r="G234">
        <v>0</v>
      </c>
      <c r="H234">
        <v>0</v>
      </c>
      <c r="I234" t="s">
        <v>192</v>
      </c>
      <c r="J234">
        <v>5</v>
      </c>
      <c r="K234">
        <v>0</v>
      </c>
      <c r="L234" t="s">
        <v>3</v>
      </c>
      <c r="M234" t="s">
        <v>3</v>
      </c>
      <c r="N234">
        <v>0</v>
      </c>
      <c r="P234" t="s">
        <v>193</v>
      </c>
    </row>
    <row r="235" spans="1:16" x14ac:dyDescent="0.2">
      <c r="A235">
        <v>70</v>
      </c>
      <c r="B235">
        <v>1</v>
      </c>
      <c r="D235">
        <v>11</v>
      </c>
      <c r="E235" t="s">
        <v>194</v>
      </c>
      <c r="F235" t="s">
        <v>195</v>
      </c>
      <c r="G235">
        <v>0</v>
      </c>
      <c r="H235">
        <v>0</v>
      </c>
      <c r="I235" t="s">
        <v>196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197</v>
      </c>
    </row>
    <row r="236" spans="1:16" x14ac:dyDescent="0.2">
      <c r="A236">
        <v>70</v>
      </c>
      <c r="B236">
        <v>1</v>
      </c>
      <c r="D236">
        <v>12</v>
      </c>
      <c r="E236" t="s">
        <v>198</v>
      </c>
      <c r="F236" t="s">
        <v>199</v>
      </c>
      <c r="G236">
        <v>0</v>
      </c>
      <c r="H236">
        <v>0</v>
      </c>
      <c r="I236" t="s">
        <v>200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201</v>
      </c>
    </row>
    <row r="237" spans="1:16" x14ac:dyDescent="0.2">
      <c r="A237">
        <v>70</v>
      </c>
      <c r="B237">
        <v>1</v>
      </c>
      <c r="D237">
        <v>13</v>
      </c>
      <c r="E237" t="s">
        <v>202</v>
      </c>
      <c r="F237" t="s">
        <v>203</v>
      </c>
      <c r="G237">
        <v>0</v>
      </c>
      <c r="H237">
        <v>0</v>
      </c>
      <c r="I237" t="s">
        <v>204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205</v>
      </c>
    </row>
    <row r="238" spans="1:16" x14ac:dyDescent="0.2">
      <c r="A238">
        <v>70</v>
      </c>
      <c r="B238">
        <v>1</v>
      </c>
      <c r="D238">
        <v>14</v>
      </c>
      <c r="E238" t="s">
        <v>206</v>
      </c>
      <c r="F238" t="s">
        <v>207</v>
      </c>
      <c r="G238">
        <v>0</v>
      </c>
      <c r="H238">
        <v>0</v>
      </c>
      <c r="I238" t="s">
        <v>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208</v>
      </c>
    </row>
    <row r="239" spans="1:16" x14ac:dyDescent="0.2">
      <c r="A239">
        <v>70</v>
      </c>
      <c r="B239">
        <v>1</v>
      </c>
      <c r="D239">
        <v>15</v>
      </c>
      <c r="E239" t="s">
        <v>209</v>
      </c>
      <c r="F239" t="s">
        <v>210</v>
      </c>
      <c r="G239">
        <v>1</v>
      </c>
      <c r="H239">
        <v>0</v>
      </c>
      <c r="I239" t="s">
        <v>3</v>
      </c>
      <c r="J239">
        <v>3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16</v>
      </c>
      <c r="E240" t="s">
        <v>211</v>
      </c>
      <c r="F240" t="s">
        <v>212</v>
      </c>
      <c r="G240">
        <v>0</v>
      </c>
      <c r="H240">
        <v>0</v>
      </c>
      <c r="I240" t="s">
        <v>3</v>
      </c>
      <c r="J240">
        <v>3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1" spans="1:40" x14ac:dyDescent="0.2">
      <c r="A241">
        <v>70</v>
      </c>
      <c r="B241">
        <v>1</v>
      </c>
      <c r="D241">
        <v>1</v>
      </c>
      <c r="E241" t="s">
        <v>213</v>
      </c>
      <c r="F241" t="s">
        <v>214</v>
      </c>
      <c r="G241">
        <v>0.9</v>
      </c>
      <c r="H241">
        <v>1</v>
      </c>
      <c r="I241" t="s">
        <v>215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216</v>
      </c>
    </row>
    <row r="242" spans="1:40" x14ac:dyDescent="0.2">
      <c r="A242">
        <v>70</v>
      </c>
      <c r="B242">
        <v>1</v>
      </c>
      <c r="D242">
        <v>2</v>
      </c>
      <c r="E242" t="s">
        <v>217</v>
      </c>
      <c r="F242" t="s">
        <v>218</v>
      </c>
      <c r="G242">
        <v>0.85</v>
      </c>
      <c r="H242">
        <v>1</v>
      </c>
      <c r="I242" t="s">
        <v>219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220</v>
      </c>
    </row>
    <row r="243" spans="1:40" x14ac:dyDescent="0.2">
      <c r="A243">
        <v>70</v>
      </c>
      <c r="B243">
        <v>1</v>
      </c>
      <c r="D243">
        <v>3</v>
      </c>
      <c r="E243" t="s">
        <v>221</v>
      </c>
      <c r="F243" t="s">
        <v>222</v>
      </c>
      <c r="G243">
        <v>1.03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223</v>
      </c>
    </row>
    <row r="244" spans="1:40" x14ac:dyDescent="0.2">
      <c r="A244">
        <v>70</v>
      </c>
      <c r="B244">
        <v>1</v>
      </c>
      <c r="D244">
        <v>4</v>
      </c>
      <c r="E244" t="s">
        <v>224</v>
      </c>
      <c r="F244" t="s">
        <v>225</v>
      </c>
      <c r="G244">
        <v>1.1499999999999999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226</v>
      </c>
    </row>
    <row r="245" spans="1:40" x14ac:dyDescent="0.2">
      <c r="A245">
        <v>70</v>
      </c>
      <c r="B245">
        <v>1</v>
      </c>
      <c r="D245">
        <v>5</v>
      </c>
      <c r="E245" t="s">
        <v>227</v>
      </c>
      <c r="F245" t="s">
        <v>228</v>
      </c>
      <c r="G245">
        <v>7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40" x14ac:dyDescent="0.2">
      <c r="A246">
        <v>70</v>
      </c>
      <c r="B246">
        <v>1</v>
      </c>
      <c r="D246">
        <v>6</v>
      </c>
      <c r="E246" t="s">
        <v>229</v>
      </c>
      <c r="F246" t="s">
        <v>3</v>
      </c>
      <c r="G246">
        <v>2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8" spans="1:40" x14ac:dyDescent="0.2">
      <c r="A248">
        <v>-1</v>
      </c>
    </row>
    <row r="250" spans="1:40" x14ac:dyDescent="0.2">
      <c r="A250" s="3">
        <v>75</v>
      </c>
      <c r="B250" s="3" t="s">
        <v>230</v>
      </c>
      <c r="C250" s="3">
        <v>2026</v>
      </c>
      <c r="D250" s="3">
        <v>0</v>
      </c>
      <c r="E250" s="3">
        <v>3</v>
      </c>
      <c r="F250" s="3">
        <v>0</v>
      </c>
      <c r="G250" s="3">
        <v>0</v>
      </c>
      <c r="H250" s="3">
        <v>1</v>
      </c>
      <c r="I250" s="3">
        <v>0</v>
      </c>
      <c r="J250" s="3">
        <v>3</v>
      </c>
      <c r="K250" s="3">
        <v>0</v>
      </c>
      <c r="L250" s="3">
        <v>0</v>
      </c>
      <c r="M250" s="3">
        <v>0</v>
      </c>
      <c r="N250" s="3">
        <v>79107532</v>
      </c>
      <c r="O250" s="3">
        <v>1</v>
      </c>
    </row>
    <row r="251" spans="1:40" x14ac:dyDescent="0.2">
      <c r="A251" s="5">
        <v>3</v>
      </c>
      <c r="B251" s="5" t="s">
        <v>231</v>
      </c>
      <c r="C251" s="5">
        <v>1</v>
      </c>
      <c r="D251" s="5">
        <v>9.51</v>
      </c>
      <c r="E251" s="5">
        <v>16.79</v>
      </c>
      <c r="F251" s="5">
        <v>56.02</v>
      </c>
      <c r="G251" s="5">
        <v>56.02</v>
      </c>
      <c r="H251" s="5">
        <v>7.05</v>
      </c>
      <c r="I251" s="5">
        <v>14.05</v>
      </c>
      <c r="J251" s="5">
        <v>2</v>
      </c>
      <c r="K251" s="5">
        <v>56.02</v>
      </c>
      <c r="L251" s="5">
        <v>20.61</v>
      </c>
      <c r="M251" s="5">
        <v>1</v>
      </c>
      <c r="N251" s="5">
        <v>9.51</v>
      </c>
      <c r="O251" s="5">
        <v>7.05</v>
      </c>
      <c r="P251" s="5">
        <v>14.05</v>
      </c>
      <c r="Q251" s="5">
        <v>56.02</v>
      </c>
      <c r="R251" s="5">
        <v>20.61</v>
      </c>
      <c r="S251" s="5" t="s">
        <v>232</v>
      </c>
      <c r="T251" s="5" t="s">
        <v>3</v>
      </c>
      <c r="U251" s="5" t="s">
        <v>142</v>
      </c>
      <c r="V251" s="5" t="s">
        <v>142</v>
      </c>
      <c r="W251" s="5" t="s">
        <v>142</v>
      </c>
      <c r="X251" s="5" t="s">
        <v>142</v>
      </c>
      <c r="Y251" s="5" t="s">
        <v>233</v>
      </c>
      <c r="Z251" s="5" t="s">
        <v>233</v>
      </c>
      <c r="AA251" s="5" t="s">
        <v>142</v>
      </c>
      <c r="AB251" s="5" t="s">
        <v>142</v>
      </c>
      <c r="AC251" s="5" t="s">
        <v>3</v>
      </c>
      <c r="AD251" s="5" t="s">
        <v>3</v>
      </c>
      <c r="AE251" s="5" t="s">
        <v>3</v>
      </c>
      <c r="AF251" s="5" t="s">
        <v>3</v>
      </c>
      <c r="AG251" s="5" t="s">
        <v>3</v>
      </c>
      <c r="AH251" s="5" t="s">
        <v>3</v>
      </c>
      <c r="AI251" s="5"/>
      <c r="AJ251" s="5"/>
      <c r="AK251" s="5"/>
      <c r="AL251" s="5"/>
      <c r="AM251" s="5"/>
      <c r="AN251" s="5">
        <v>79107533</v>
      </c>
    </row>
    <row r="255" spans="1:40" x14ac:dyDescent="0.2">
      <c r="A255">
        <v>65</v>
      </c>
      <c r="C255">
        <v>1</v>
      </c>
      <c r="D255">
        <v>0</v>
      </c>
      <c r="E2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338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79107532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0</v>
      </c>
      <c r="F16" s="7">
        <v>0</v>
      </c>
      <c r="G16" s="7">
        <v>0</v>
      </c>
      <c r="H16" s="7">
        <v>6.12</v>
      </c>
      <c r="I16" s="7">
        <v>6.12</v>
      </c>
      <c r="J16" s="7">
        <v>2.92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2916.4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2916.4</v>
      </c>
      <c r="BB16" s="7">
        <v>0</v>
      </c>
      <c r="BC16" s="7">
        <v>0</v>
      </c>
      <c r="BD16" s="7">
        <v>6124.4400000000005</v>
      </c>
      <c r="BE16" s="7">
        <v>0</v>
      </c>
      <c r="BF16" s="7">
        <v>4.5119999999999996</v>
      </c>
      <c r="BG16" s="7">
        <v>0</v>
      </c>
      <c r="BH16" s="7">
        <v>0</v>
      </c>
      <c r="BI16" s="7">
        <v>2158.14</v>
      </c>
      <c r="BJ16" s="7">
        <v>1049.9000000000001</v>
      </c>
      <c r="BK16" s="7">
        <v>6124.4400000000005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6.12</v>
      </c>
      <c r="I18">
        <v>6.12</v>
      </c>
      <c r="J18">
        <v>2.92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2916.4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2916.4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6124.4400000000005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4.5119999999999996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99</v>
      </c>
      <c r="H43" s="4" t="s">
        <v>100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2158.14</v>
      </c>
      <c r="G44" s="4" t="s">
        <v>101</v>
      </c>
      <c r="H44" s="4" t="s">
        <v>102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1049.9000000000001</v>
      </c>
      <c r="G45" s="4" t="s">
        <v>103</v>
      </c>
      <c r="H45" s="4" t="s">
        <v>104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6124.4400000000005</v>
      </c>
      <c r="G46" s="4" t="s">
        <v>105</v>
      </c>
      <c r="H46" s="4" t="s">
        <v>106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6124.44</v>
      </c>
      <c r="G47" s="4" t="s">
        <v>107</v>
      </c>
      <c r="H47" s="4" t="s">
        <v>108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1347.38</v>
      </c>
      <c r="G48" s="4" t="s">
        <v>109</v>
      </c>
      <c r="H48" s="4" t="s">
        <v>110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7471.82</v>
      </c>
      <c r="G49" s="4" t="s">
        <v>111</v>
      </c>
      <c r="H49" s="4" t="s">
        <v>105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230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79107532</v>
      </c>
      <c r="O54" s="3">
        <v>1</v>
      </c>
    </row>
    <row r="55" spans="1:40" x14ac:dyDescent="0.2">
      <c r="A55" s="5">
        <v>3</v>
      </c>
      <c r="B55" s="5" t="s">
        <v>231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232</v>
      </c>
      <c r="T55" s="5" t="s">
        <v>3</v>
      </c>
      <c r="U55" s="5" t="s">
        <v>142</v>
      </c>
      <c r="V55" s="5" t="s">
        <v>142</v>
      </c>
      <c r="W55" s="5" t="s">
        <v>142</v>
      </c>
      <c r="X55" s="5" t="s">
        <v>142</v>
      </c>
      <c r="Y55" s="5" t="s">
        <v>233</v>
      </c>
      <c r="Z55" s="5" t="s">
        <v>233</v>
      </c>
      <c r="AA55" s="5" t="s">
        <v>142</v>
      </c>
      <c r="AB55" s="5" t="s">
        <v>142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79107533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79107532</v>
      </c>
      <c r="C1">
        <v>79107770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235</v>
      </c>
      <c r="J1" t="s">
        <v>3</v>
      </c>
      <c r="K1" t="s">
        <v>236</v>
      </c>
      <c r="L1">
        <v>1191</v>
      </c>
      <c r="N1">
        <v>1013</v>
      </c>
      <c r="O1" t="s">
        <v>237</v>
      </c>
      <c r="P1" t="s">
        <v>237</v>
      </c>
      <c r="Q1">
        <v>1</v>
      </c>
      <c r="W1">
        <v>0</v>
      </c>
      <c r="X1">
        <v>-1936699058</v>
      </c>
      <c r="Y1">
        <f>(AT1*ROUND(((1.15*1.2)*1.05),7))</f>
        <v>1.0143</v>
      </c>
      <c r="AA1">
        <v>0</v>
      </c>
      <c r="AB1">
        <v>0</v>
      </c>
      <c r="AC1">
        <v>0</v>
      </c>
      <c r="AD1">
        <v>555.72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</v>
      </c>
      <c r="AU1" t="s">
        <v>23</v>
      </c>
      <c r="AV1">
        <v>1</v>
      </c>
      <c r="AW1">
        <v>2</v>
      </c>
      <c r="AX1">
        <v>79107777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389</v>
      </c>
      <c r="CV1">
        <f>ROUND(Y1*Source!I28,7)</f>
        <v>1.0143</v>
      </c>
      <c r="CW1">
        <v>0</v>
      </c>
      <c r="CX1">
        <f>ROUND(Y1*Source!I28,7)</f>
        <v>1.0143</v>
      </c>
      <c r="CY1">
        <f>AD1</f>
        <v>555.72</v>
      </c>
      <c r="CZ1">
        <f>AH1</f>
        <v>9.92</v>
      </c>
      <c r="DA1">
        <f>AL1</f>
        <v>56.02</v>
      </c>
      <c r="DB1">
        <f>ROUND((ROUND(AT1*CZ1,2)*ROUND(((1.15*1.2)*1.05),7)),6)</f>
        <v>10.05606</v>
      </c>
      <c r="DC1">
        <f>ROUND((ROUND(AT1*AG1,2)*ROUND(((1.15*1.2)*1.05),7)),6)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563.66999999999996</v>
      </c>
      <c r="DJ1">
        <f>DI1</f>
        <v>563.66999999999996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79107532</v>
      </c>
      <c r="C2">
        <v>79107770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238</v>
      </c>
      <c r="J2" t="s">
        <v>3</v>
      </c>
      <c r="K2" t="s">
        <v>239</v>
      </c>
      <c r="L2">
        <v>1191</v>
      </c>
      <c r="N2">
        <v>1013</v>
      </c>
      <c r="O2" t="s">
        <v>237</v>
      </c>
      <c r="P2" t="s">
        <v>237</v>
      </c>
      <c r="Q2">
        <v>1</v>
      </c>
      <c r="W2">
        <v>0</v>
      </c>
      <c r="X2">
        <v>-1417349443</v>
      </c>
      <c r="Y2">
        <f>(AT2*ROUND((1.15*1.2),7))</f>
        <v>2.76E-2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0.02</v>
      </c>
      <c r="AU2" t="s">
        <v>21</v>
      </c>
      <c r="AV2">
        <v>2</v>
      </c>
      <c r="AW2">
        <v>2</v>
      </c>
      <c r="AX2">
        <v>79107778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2.76E-2</v>
      </c>
      <c r="CY2">
        <f>AD2</f>
        <v>0</v>
      </c>
      <c r="CZ2">
        <f>AH2</f>
        <v>0</v>
      </c>
      <c r="DA2">
        <f>AL2</f>
        <v>1</v>
      </c>
      <c r="DB2">
        <f>ROUND((ROUND(AT2*CZ2,2)*ROUND((1.15*1.2),7)),6)</f>
        <v>0</v>
      </c>
      <c r="DC2">
        <f>ROUND((ROUND(AT2*AG2,2)*ROUND((1.15*1.2),7)),6)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79107532</v>
      </c>
      <c r="C3">
        <v>79107770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240</v>
      </c>
      <c r="J3" t="s">
        <v>241</v>
      </c>
      <c r="K3" t="s">
        <v>242</v>
      </c>
      <c r="L3">
        <v>1367</v>
      </c>
      <c r="N3">
        <v>1011</v>
      </c>
      <c r="O3" t="s">
        <v>243</v>
      </c>
      <c r="P3" t="s">
        <v>243</v>
      </c>
      <c r="Q3">
        <v>1</v>
      </c>
      <c r="W3">
        <v>0</v>
      </c>
      <c r="X3">
        <v>-430484415</v>
      </c>
      <c r="Y3">
        <f>(AT3*ROUND((1.15*1.2),7))</f>
        <v>1.38E-2</v>
      </c>
      <c r="AA3">
        <v>0</v>
      </c>
      <c r="AB3">
        <v>1937.57</v>
      </c>
      <c r="AC3">
        <v>756.27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16.79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21</v>
      </c>
      <c r="AV3">
        <v>0</v>
      </c>
      <c r="AW3">
        <v>2</v>
      </c>
      <c r="AX3">
        <v>79107779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1.38E-2</v>
      </c>
      <c r="CY3">
        <f>AB3</f>
        <v>1937.57</v>
      </c>
      <c r="CZ3">
        <f>AF3</f>
        <v>115.4</v>
      </c>
      <c r="DA3">
        <f>AJ3</f>
        <v>16.79</v>
      </c>
      <c r="DB3">
        <f>ROUND((ROUND(AT3*CZ3,2)*ROUND((1.15*1.2),7)),6)</f>
        <v>1.587</v>
      </c>
      <c r="DC3">
        <f>ROUND((ROUND(AT3*AG3,2)*ROUND((1.15*1.2),7)),6)</f>
        <v>0.19320000000000001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26.74</v>
      </c>
      <c r="DH3">
        <f>ROUND(ROUND(AG3*AK3,2)*CX3,2)</f>
        <v>10.44</v>
      </c>
      <c r="DI3">
        <f>ROUND(ROUND(AH3,2)*CX3,2)</f>
        <v>0</v>
      </c>
      <c r="DJ3">
        <f>DG3</f>
        <v>26.74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79107532</v>
      </c>
      <c r="C4">
        <v>79107770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244</v>
      </c>
      <c r="J4" t="s">
        <v>245</v>
      </c>
      <c r="K4" t="s">
        <v>246</v>
      </c>
      <c r="L4">
        <v>1367</v>
      </c>
      <c r="N4">
        <v>1011</v>
      </c>
      <c r="O4" t="s">
        <v>243</v>
      </c>
      <c r="P4" t="s">
        <v>243</v>
      </c>
      <c r="Q4">
        <v>1</v>
      </c>
      <c r="W4">
        <v>0</v>
      </c>
      <c r="X4">
        <v>509054691</v>
      </c>
      <c r="Y4">
        <f>(AT4*ROUND((1.15*1.2),7))</f>
        <v>1.38E-2</v>
      </c>
      <c r="AA4">
        <v>0</v>
      </c>
      <c r="AB4">
        <v>1103.27</v>
      </c>
      <c r="AC4">
        <v>649.83000000000004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21</v>
      </c>
      <c r="AV4">
        <v>0</v>
      </c>
      <c r="AW4">
        <v>2</v>
      </c>
      <c r="AX4">
        <v>79107780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1.38E-2</v>
      </c>
      <c r="CY4">
        <f>AB4</f>
        <v>1103.27</v>
      </c>
      <c r="CZ4">
        <f>AF4</f>
        <v>65.709999999999994</v>
      </c>
      <c r="DA4">
        <f>AJ4</f>
        <v>16.79</v>
      </c>
      <c r="DB4">
        <f>ROUND((ROUND(AT4*CZ4,2)*ROUND((1.15*1.2),7)),6)</f>
        <v>0.91080000000000005</v>
      </c>
      <c r="DC4">
        <f>ROUND((ROUND(AT4*AG4,2)*ROUND((1.15*1.2),7)),6)</f>
        <v>0.1656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15.23</v>
      </c>
      <c r="DH4">
        <f>ROUND(ROUND(AG4*AK4,2)*CX4,2)</f>
        <v>8.9700000000000006</v>
      </c>
      <c r="DI4">
        <f>ROUND(ROUND(AH4,2)*CX4,2)</f>
        <v>0</v>
      </c>
      <c r="DJ4">
        <f>DG4</f>
        <v>15.23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79107532</v>
      </c>
      <c r="C5">
        <v>79107770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247</v>
      </c>
      <c r="J5" t="s">
        <v>248</v>
      </c>
      <c r="K5" t="s">
        <v>249</v>
      </c>
      <c r="L5">
        <v>1348</v>
      </c>
      <c r="N5">
        <v>1009</v>
      </c>
      <c r="O5" t="s">
        <v>250</v>
      </c>
      <c r="P5" t="s">
        <v>250</v>
      </c>
      <c r="Q5">
        <v>1000</v>
      </c>
      <c r="W5">
        <v>0</v>
      </c>
      <c r="X5">
        <v>-116031132</v>
      </c>
      <c r="Y5">
        <f>AT5</f>
        <v>3.0000000000000001E-5</v>
      </c>
      <c r="AA5">
        <v>118209.3</v>
      </c>
      <c r="AB5">
        <v>0</v>
      </c>
      <c r="AC5">
        <v>0</v>
      </c>
      <c r="AD5">
        <v>0</v>
      </c>
      <c r="AE5">
        <v>12430</v>
      </c>
      <c r="AF5">
        <v>0</v>
      </c>
      <c r="AG5">
        <v>0</v>
      </c>
      <c r="AH5">
        <v>0</v>
      </c>
      <c r="AI5">
        <v>9.51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3.0000000000000001E-5</v>
      </c>
      <c r="AU5" t="s">
        <v>3</v>
      </c>
      <c r="AV5">
        <v>0</v>
      </c>
      <c r="AW5">
        <v>2</v>
      </c>
      <c r="AX5">
        <v>79107781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3.0000000000000001E-5</v>
      </c>
      <c r="CY5">
        <f>AA5</f>
        <v>118209.3</v>
      </c>
      <c r="CZ5">
        <f>AE5</f>
        <v>12430</v>
      </c>
      <c r="DA5">
        <f>AI5</f>
        <v>9.51</v>
      </c>
      <c r="DB5">
        <f>ROUND(ROUND(AT5*CZ5,2),6)</f>
        <v>0.37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3.55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3.55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79107532</v>
      </c>
      <c r="C6">
        <v>79107770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251</v>
      </c>
      <c r="J6" t="s">
        <v>3</v>
      </c>
      <c r="K6" t="s">
        <v>252</v>
      </c>
      <c r="L6">
        <v>1374</v>
      </c>
      <c r="N6">
        <v>1013</v>
      </c>
      <c r="O6" t="s">
        <v>253</v>
      </c>
      <c r="P6" t="s">
        <v>253</v>
      </c>
      <c r="Q6">
        <v>1</v>
      </c>
      <c r="W6">
        <v>0</v>
      </c>
      <c r="X6">
        <v>-1731369543</v>
      </c>
      <c r="Y6">
        <f>AT6</f>
        <v>0.14000000000000001</v>
      </c>
      <c r="AA6">
        <v>9.51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9.51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0.14000000000000001</v>
      </c>
      <c r="AU6" t="s">
        <v>3</v>
      </c>
      <c r="AV6">
        <v>0</v>
      </c>
      <c r="AW6">
        <v>2</v>
      </c>
      <c r="AX6">
        <v>79107782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0.14000000000000001</v>
      </c>
      <c r="CY6">
        <f>AA6</f>
        <v>9.51</v>
      </c>
      <c r="CZ6">
        <f>AE6</f>
        <v>1</v>
      </c>
      <c r="DA6">
        <f>AI6</f>
        <v>9.51</v>
      </c>
      <c r="DB6">
        <f>ROUND(ROUND(AT6*CZ6,2),6)</f>
        <v>0.14000000000000001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1.33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DF6</f>
        <v>1.33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79107532</v>
      </c>
      <c r="C7">
        <v>79107783</v>
      </c>
      <c r="D7">
        <v>60564024</v>
      </c>
      <c r="E7">
        <v>70</v>
      </c>
      <c r="F7">
        <v>1</v>
      </c>
      <c r="G7">
        <v>1</v>
      </c>
      <c r="H7">
        <v>1</v>
      </c>
      <c r="I7" t="s">
        <v>254</v>
      </c>
      <c r="J7" t="s">
        <v>3</v>
      </c>
      <c r="K7" t="s">
        <v>255</v>
      </c>
      <c r="L7">
        <v>1191</v>
      </c>
      <c r="N7">
        <v>1013</v>
      </c>
      <c r="O7" t="s">
        <v>237</v>
      </c>
      <c r="P7" t="s">
        <v>237</v>
      </c>
      <c r="Q7">
        <v>1</v>
      </c>
      <c r="W7">
        <v>0</v>
      </c>
      <c r="X7">
        <v>-2012709214</v>
      </c>
      <c r="Y7">
        <f>(AT7*ROUND(((1.15*1.2)*1.05),7))</f>
        <v>54.018720000000002</v>
      </c>
      <c r="AA7">
        <v>0</v>
      </c>
      <c r="AB7">
        <v>0</v>
      </c>
      <c r="AC7">
        <v>0</v>
      </c>
      <c r="AD7">
        <v>526.59</v>
      </c>
      <c r="AE7">
        <v>0</v>
      </c>
      <c r="AF7">
        <v>0</v>
      </c>
      <c r="AG7">
        <v>0</v>
      </c>
      <c r="AH7">
        <v>9.4</v>
      </c>
      <c r="AI7">
        <v>1</v>
      </c>
      <c r="AJ7">
        <v>1</v>
      </c>
      <c r="AK7">
        <v>1</v>
      </c>
      <c r="AL7">
        <v>56.02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37.28</v>
      </c>
      <c r="AU7" t="s">
        <v>23</v>
      </c>
      <c r="AV7">
        <v>1</v>
      </c>
      <c r="AW7">
        <v>2</v>
      </c>
      <c r="AX7">
        <v>79107794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2355.7399999999998</v>
      </c>
      <c r="CV7">
        <f>ROUND(Y7*Source!I29,7)</f>
        <v>6.4822464000000002</v>
      </c>
      <c r="CW7">
        <v>0</v>
      </c>
      <c r="CX7">
        <f>ROUND(Y7*Source!I29,7)</f>
        <v>6.4822464000000002</v>
      </c>
      <c r="CY7">
        <f>AD7</f>
        <v>526.59</v>
      </c>
      <c r="CZ7">
        <f>AH7</f>
        <v>9.4</v>
      </c>
      <c r="DA7">
        <f>AL7</f>
        <v>56.02</v>
      </c>
      <c r="DB7">
        <f>ROUND((ROUND(AT7*CZ7,2)*ROUND(((1.15*1.2)*1.05),7)),6)</f>
        <v>507.77307000000002</v>
      </c>
      <c r="DC7">
        <f>ROUND((ROUND(AT7*AG7,2)*ROUND(((1.15*1.2)*1.05),7)),6)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ROUND(ROUND(AH7*AL7,2)*CX7,2)</f>
        <v>3413.49</v>
      </c>
      <c r="DJ7">
        <f>DI7</f>
        <v>3413.49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79107532</v>
      </c>
      <c r="C8">
        <v>79107783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238</v>
      </c>
      <c r="J8" t="s">
        <v>3</v>
      </c>
      <c r="K8" t="s">
        <v>239</v>
      </c>
      <c r="L8">
        <v>1191</v>
      </c>
      <c r="N8">
        <v>1013</v>
      </c>
      <c r="O8" t="s">
        <v>237</v>
      </c>
      <c r="P8" t="s">
        <v>237</v>
      </c>
      <c r="Q8">
        <v>1</v>
      </c>
      <c r="W8">
        <v>0</v>
      </c>
      <c r="X8">
        <v>-1417349443</v>
      </c>
      <c r="Y8">
        <f>(AT8*ROUND((1.15*1.2),7))</f>
        <v>1.3523999999999998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0.98</v>
      </c>
      <c r="AU8" t="s">
        <v>21</v>
      </c>
      <c r="AV8">
        <v>2</v>
      </c>
      <c r="AW8">
        <v>2</v>
      </c>
      <c r="AX8">
        <v>79107795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0.16228799999999999</v>
      </c>
      <c r="CY8">
        <f>AD8</f>
        <v>0</v>
      </c>
      <c r="CZ8">
        <f>AH8</f>
        <v>0</v>
      </c>
      <c r="DA8">
        <f>AL8</f>
        <v>1</v>
      </c>
      <c r="DB8">
        <f>ROUND((ROUND(AT8*CZ8,2)*ROUND((1.15*1.2),7)),6)</f>
        <v>0</v>
      </c>
      <c r="DC8">
        <f>ROUND((ROUND(AT8*AG8,2)*ROUND((1.15*1.2),7)),6)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ROUND(ROUND(AG8*AK8,2)*CX8,2)</f>
        <v>0</v>
      </c>
      <c r="DI8">
        <f t="shared" ref="DI8:DI16" si="0">ROUND(ROUND(AH8,2)*CX8,2)</f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79107532</v>
      </c>
      <c r="C9">
        <v>79107783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240</v>
      </c>
      <c r="J9" t="s">
        <v>241</v>
      </c>
      <c r="K9" t="s">
        <v>242</v>
      </c>
      <c r="L9">
        <v>1367</v>
      </c>
      <c r="N9">
        <v>1011</v>
      </c>
      <c r="O9" t="s">
        <v>243</v>
      </c>
      <c r="P9" t="s">
        <v>243</v>
      </c>
      <c r="Q9">
        <v>1</v>
      </c>
      <c r="W9">
        <v>0</v>
      </c>
      <c r="X9">
        <v>-430484415</v>
      </c>
      <c r="Y9">
        <f>(AT9*ROUND((1.15*1.2),7))</f>
        <v>0.67619999999999991</v>
      </c>
      <c r="AA9">
        <v>0</v>
      </c>
      <c r="AB9">
        <v>1937.57</v>
      </c>
      <c r="AC9">
        <v>756.27</v>
      </c>
      <c r="AD9">
        <v>0</v>
      </c>
      <c r="AE9">
        <v>0</v>
      </c>
      <c r="AF9">
        <v>115.4</v>
      </c>
      <c r="AG9">
        <v>13.5</v>
      </c>
      <c r="AH9">
        <v>0</v>
      </c>
      <c r="AI9">
        <v>1</v>
      </c>
      <c r="AJ9">
        <v>16.79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0.49</v>
      </c>
      <c r="AU9" t="s">
        <v>21</v>
      </c>
      <c r="AV9">
        <v>0</v>
      </c>
      <c r="AW9">
        <v>2</v>
      </c>
      <c r="AX9">
        <v>79107796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8.1143999999999994E-2</v>
      </c>
      <c r="CY9">
        <f>AB9</f>
        <v>1937.57</v>
      </c>
      <c r="CZ9">
        <f>AF9</f>
        <v>115.4</v>
      </c>
      <c r="DA9">
        <f>AJ9</f>
        <v>16.79</v>
      </c>
      <c r="DB9">
        <f>ROUND((ROUND(AT9*CZ9,2)*ROUND((1.15*1.2),7)),6)</f>
        <v>78.039000000000001</v>
      </c>
      <c r="DC9">
        <f>ROUND((ROUND(AT9*AG9,2)*ROUND((1.15*1.2),7)),6)</f>
        <v>9.1356000000000002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157.22</v>
      </c>
      <c r="DH9">
        <f>ROUND(ROUND(AG9*AK9,2)*CX9,2)</f>
        <v>61.37</v>
      </c>
      <c r="DI9">
        <f t="shared" si="0"/>
        <v>0</v>
      </c>
      <c r="DJ9">
        <f>DG9</f>
        <v>157.22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79107532</v>
      </c>
      <c r="C10">
        <v>79107783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244</v>
      </c>
      <c r="J10" t="s">
        <v>245</v>
      </c>
      <c r="K10" t="s">
        <v>246</v>
      </c>
      <c r="L10">
        <v>1367</v>
      </c>
      <c r="N10">
        <v>1011</v>
      </c>
      <c r="O10" t="s">
        <v>243</v>
      </c>
      <c r="P10" t="s">
        <v>243</v>
      </c>
      <c r="Q10">
        <v>1</v>
      </c>
      <c r="W10">
        <v>0</v>
      </c>
      <c r="X10">
        <v>509054691</v>
      </c>
      <c r="Y10">
        <f>(AT10*ROUND((1.15*1.2),7))</f>
        <v>0.67619999999999991</v>
      </c>
      <c r="AA10">
        <v>0</v>
      </c>
      <c r="AB10">
        <v>1103.27</v>
      </c>
      <c r="AC10">
        <v>649.83000000000004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16.79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0.49</v>
      </c>
      <c r="AU10" t="s">
        <v>21</v>
      </c>
      <c r="AV10">
        <v>0</v>
      </c>
      <c r="AW10">
        <v>2</v>
      </c>
      <c r="AX10">
        <v>79107797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8.1143999999999994E-2</v>
      </c>
      <c r="CY10">
        <f>AB10</f>
        <v>1103.27</v>
      </c>
      <c r="CZ10">
        <f>AF10</f>
        <v>65.709999999999994</v>
      </c>
      <c r="DA10">
        <f>AJ10</f>
        <v>16.79</v>
      </c>
      <c r="DB10">
        <f>ROUND((ROUND(AT10*CZ10,2)*ROUND((1.15*1.2),7)),6)</f>
        <v>44.436</v>
      </c>
      <c r="DC10">
        <f>ROUND((ROUND(AT10*AG10,2)*ROUND((1.15*1.2),7)),6)</f>
        <v>7.8384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89.52</v>
      </c>
      <c r="DH10">
        <f>ROUND(ROUND(AG10*AK10,2)*CX10,2)</f>
        <v>52.73</v>
      </c>
      <c r="DI10">
        <f t="shared" si="0"/>
        <v>0</v>
      </c>
      <c r="DJ10">
        <f>DG10</f>
        <v>89.52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79107532</v>
      </c>
      <c r="C11">
        <v>79107783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256</v>
      </c>
      <c r="J11" t="s">
        <v>257</v>
      </c>
      <c r="K11" t="s">
        <v>258</v>
      </c>
      <c r="L11">
        <v>1367</v>
      </c>
      <c r="N11">
        <v>1011</v>
      </c>
      <c r="O11" t="s">
        <v>243</v>
      </c>
      <c r="P11" t="s">
        <v>243</v>
      </c>
      <c r="Q11">
        <v>1</v>
      </c>
      <c r="W11">
        <v>0</v>
      </c>
      <c r="X11">
        <v>829370094</v>
      </c>
      <c r="Y11">
        <f>(AT11*ROUND((1.15*1.2),7))</f>
        <v>6.8171999999999997</v>
      </c>
      <c r="AA11">
        <v>0</v>
      </c>
      <c r="AB11">
        <v>136</v>
      </c>
      <c r="AC11">
        <v>0</v>
      </c>
      <c r="AD11">
        <v>0</v>
      </c>
      <c r="AE11">
        <v>0</v>
      </c>
      <c r="AF11">
        <v>8.1</v>
      </c>
      <c r="AG11">
        <v>0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4.9400000000000004</v>
      </c>
      <c r="AU11" t="s">
        <v>21</v>
      </c>
      <c r="AV11">
        <v>0</v>
      </c>
      <c r="AW11">
        <v>2</v>
      </c>
      <c r="AX11">
        <v>79107798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0.81806400000000001</v>
      </c>
      <c r="CY11">
        <f>AB11</f>
        <v>136</v>
      </c>
      <c r="CZ11">
        <f>AF11</f>
        <v>8.1</v>
      </c>
      <c r="DA11">
        <f>AJ11</f>
        <v>16.79</v>
      </c>
      <c r="DB11">
        <f>ROUND((ROUND(AT11*CZ11,2)*ROUND((1.15*1.2),7)),6)</f>
        <v>55.213799999999999</v>
      </c>
      <c r="DC11">
        <f>ROUND((ROUND(AT11*AG11,2)*ROUND((1.15*1.2),7)),6)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111.26</v>
      </c>
      <c r="DH11">
        <f>ROUND(ROUND(AG11*AK11,2)*CX11,2)</f>
        <v>0</v>
      </c>
      <c r="DI11">
        <f t="shared" si="0"/>
        <v>0</v>
      </c>
      <c r="DJ11">
        <f>DG11</f>
        <v>111.26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79107532</v>
      </c>
      <c r="C12">
        <v>79107783</v>
      </c>
      <c r="D12">
        <v>60576451</v>
      </c>
      <c r="E12">
        <v>1</v>
      </c>
      <c r="F12">
        <v>1</v>
      </c>
      <c r="G12">
        <v>1</v>
      </c>
      <c r="H12">
        <v>3</v>
      </c>
      <c r="I12" t="s">
        <v>259</v>
      </c>
      <c r="J12" t="s">
        <v>260</v>
      </c>
      <c r="K12" t="s">
        <v>261</v>
      </c>
      <c r="L12">
        <v>1346</v>
      </c>
      <c r="N12">
        <v>1009</v>
      </c>
      <c r="O12" t="s">
        <v>262</v>
      </c>
      <c r="P12" t="s">
        <v>262</v>
      </c>
      <c r="Q12">
        <v>1</v>
      </c>
      <c r="W12">
        <v>0</v>
      </c>
      <c r="X12">
        <v>1247119025</v>
      </c>
      <c r="Y12">
        <f>AT12</f>
        <v>0.66</v>
      </c>
      <c r="AA12">
        <v>452.39</v>
      </c>
      <c r="AB12">
        <v>0</v>
      </c>
      <c r="AC12">
        <v>0</v>
      </c>
      <c r="AD12">
        <v>0</v>
      </c>
      <c r="AE12">
        <v>47.57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0.66</v>
      </c>
      <c r="AU12" t="s">
        <v>3</v>
      </c>
      <c r="AV12">
        <v>0</v>
      </c>
      <c r="AW12">
        <v>2</v>
      </c>
      <c r="AX12">
        <v>79107799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7.9200000000000007E-2</v>
      </c>
      <c r="CY12">
        <f>AA12</f>
        <v>452.39</v>
      </c>
      <c r="CZ12">
        <f>AE12</f>
        <v>47.57</v>
      </c>
      <c r="DA12">
        <f>AI12</f>
        <v>9.51</v>
      </c>
      <c r="DB12">
        <f>ROUND(ROUND(AT12*CZ12,2),6)</f>
        <v>31.4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35.83</v>
      </c>
      <c r="DG12">
        <f t="shared" ref="DG12:DG18" si="1">ROUND(ROUND(AF12,2)*CX12,2)</f>
        <v>0</v>
      </c>
      <c r="DH12">
        <f t="shared" ref="DH12:DH17" si="2">ROUND(ROUND(AG12,2)*CX12,2)</f>
        <v>0</v>
      </c>
      <c r="DI12">
        <f t="shared" si="0"/>
        <v>0</v>
      </c>
      <c r="DJ12">
        <f>DF12</f>
        <v>35.83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79107532</v>
      </c>
      <c r="C13">
        <v>79107783</v>
      </c>
      <c r="D13">
        <v>60577565</v>
      </c>
      <c r="E13">
        <v>1</v>
      </c>
      <c r="F13">
        <v>1</v>
      </c>
      <c r="G13">
        <v>1</v>
      </c>
      <c r="H13">
        <v>3</v>
      </c>
      <c r="I13" t="s">
        <v>263</v>
      </c>
      <c r="J13" t="s">
        <v>264</v>
      </c>
      <c r="K13" t="s">
        <v>265</v>
      </c>
      <c r="L13">
        <v>1346</v>
      </c>
      <c r="N13">
        <v>1009</v>
      </c>
      <c r="O13" t="s">
        <v>262</v>
      </c>
      <c r="P13" t="s">
        <v>262</v>
      </c>
      <c r="Q13">
        <v>1</v>
      </c>
      <c r="W13">
        <v>0</v>
      </c>
      <c r="X13">
        <v>397095127</v>
      </c>
      <c r="Y13">
        <f>AT13</f>
        <v>3</v>
      </c>
      <c r="AA13">
        <v>100.52</v>
      </c>
      <c r="AB13">
        <v>0</v>
      </c>
      <c r="AC13">
        <v>0</v>
      </c>
      <c r="AD13">
        <v>0</v>
      </c>
      <c r="AE13">
        <v>10.57</v>
      </c>
      <c r="AF13">
        <v>0</v>
      </c>
      <c r="AG13">
        <v>0</v>
      </c>
      <c r="AH13">
        <v>0</v>
      </c>
      <c r="AI13">
        <v>9.51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</v>
      </c>
      <c r="AU13" t="s">
        <v>3</v>
      </c>
      <c r="AV13">
        <v>0</v>
      </c>
      <c r="AW13">
        <v>2</v>
      </c>
      <c r="AX13">
        <v>79107800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0.36</v>
      </c>
      <c r="CY13">
        <f>AA13</f>
        <v>100.52</v>
      </c>
      <c r="CZ13">
        <f>AE13</f>
        <v>10.57</v>
      </c>
      <c r="DA13">
        <f>AI13</f>
        <v>9.51</v>
      </c>
      <c r="DB13">
        <f>ROUND(ROUND(AT13*CZ13,2),6)</f>
        <v>31.71</v>
      </c>
      <c r="DC13">
        <f>ROUND(ROUND(AT13*AG13,2),6)</f>
        <v>0</v>
      </c>
      <c r="DD13" t="s">
        <v>3</v>
      </c>
      <c r="DE13" t="s">
        <v>3</v>
      </c>
      <c r="DF13">
        <f>ROUND(ROUND(AE13*AI13,2)*CX13,2)</f>
        <v>36.19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36.19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79107532</v>
      </c>
      <c r="C14">
        <v>79107783</v>
      </c>
      <c r="D14">
        <v>60578772</v>
      </c>
      <c r="E14">
        <v>1</v>
      </c>
      <c r="F14">
        <v>1</v>
      </c>
      <c r="G14">
        <v>1</v>
      </c>
      <c r="H14">
        <v>3</v>
      </c>
      <c r="I14" t="s">
        <v>247</v>
      </c>
      <c r="J14" t="s">
        <v>248</v>
      </c>
      <c r="K14" t="s">
        <v>249</v>
      </c>
      <c r="L14">
        <v>1348</v>
      </c>
      <c r="N14">
        <v>1009</v>
      </c>
      <c r="O14" t="s">
        <v>250</v>
      </c>
      <c r="P14" t="s">
        <v>250</v>
      </c>
      <c r="Q14">
        <v>1000</v>
      </c>
      <c r="W14">
        <v>0</v>
      </c>
      <c r="X14">
        <v>-116031132</v>
      </c>
      <c r="Y14">
        <f>AT14</f>
        <v>1.4E-3</v>
      </c>
      <c r="AA14">
        <v>118209.3</v>
      </c>
      <c r="AB14">
        <v>0</v>
      </c>
      <c r="AC14">
        <v>0</v>
      </c>
      <c r="AD14">
        <v>0</v>
      </c>
      <c r="AE14">
        <v>12430</v>
      </c>
      <c r="AF14">
        <v>0</v>
      </c>
      <c r="AG14">
        <v>0</v>
      </c>
      <c r="AH14">
        <v>0</v>
      </c>
      <c r="AI14">
        <v>9.51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1.4E-3</v>
      </c>
      <c r="AU14" t="s">
        <v>3</v>
      </c>
      <c r="AV14">
        <v>0</v>
      </c>
      <c r="AW14">
        <v>2</v>
      </c>
      <c r="AX14">
        <v>79107801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1.6799999999999999E-4</v>
      </c>
      <c r="CY14">
        <f>AA14</f>
        <v>118209.3</v>
      </c>
      <c r="CZ14">
        <f>AE14</f>
        <v>12430</v>
      </c>
      <c r="DA14">
        <f>AI14</f>
        <v>9.51</v>
      </c>
      <c r="DB14">
        <f>ROUND(ROUND(AT14*CZ14,2),6)</f>
        <v>17.399999999999999</v>
      </c>
      <c r="DC14">
        <f>ROUND(ROUND(AT14*AG14,2),6)</f>
        <v>0</v>
      </c>
      <c r="DD14" t="s">
        <v>3</v>
      </c>
      <c r="DE14" t="s">
        <v>3</v>
      </c>
      <c r="DF14">
        <f>ROUND(ROUND(AE14*AI14,2)*CX14,2)</f>
        <v>19.86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19.86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79107532</v>
      </c>
      <c r="C15">
        <v>79107783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266</v>
      </c>
      <c r="J15" t="s">
        <v>267</v>
      </c>
      <c r="K15" t="s">
        <v>268</v>
      </c>
      <c r="L15">
        <v>1346</v>
      </c>
      <c r="N15">
        <v>1009</v>
      </c>
      <c r="O15" t="s">
        <v>262</v>
      </c>
      <c r="P15" t="s">
        <v>262</v>
      </c>
      <c r="Q15">
        <v>1</v>
      </c>
      <c r="W15">
        <v>0</v>
      </c>
      <c r="X15">
        <v>-211331552</v>
      </c>
      <c r="Y15">
        <f>AT15</f>
        <v>0.1</v>
      </c>
      <c r="AA15">
        <v>271.99</v>
      </c>
      <c r="AB15">
        <v>0</v>
      </c>
      <c r="AC15">
        <v>0</v>
      </c>
      <c r="AD15">
        <v>0</v>
      </c>
      <c r="AE15">
        <v>28.6</v>
      </c>
      <c r="AF15">
        <v>0</v>
      </c>
      <c r="AG15">
        <v>0</v>
      </c>
      <c r="AH15">
        <v>0</v>
      </c>
      <c r="AI15">
        <v>9.51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</v>
      </c>
      <c r="AU15" t="s">
        <v>3</v>
      </c>
      <c r="AV15">
        <v>0</v>
      </c>
      <c r="AW15">
        <v>2</v>
      </c>
      <c r="AX15">
        <v>79107802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1.2E-2</v>
      </c>
      <c r="CY15">
        <f>AA15</f>
        <v>271.99</v>
      </c>
      <c r="CZ15">
        <f>AE15</f>
        <v>28.6</v>
      </c>
      <c r="DA15">
        <f>AI15</f>
        <v>9.51</v>
      </c>
      <c r="DB15">
        <f>ROUND(ROUND(AT15*CZ15,2),6)</f>
        <v>2.86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3.26</v>
      </c>
      <c r="DG15">
        <f t="shared" si="1"/>
        <v>0</v>
      </c>
      <c r="DH15">
        <f t="shared" si="2"/>
        <v>0</v>
      </c>
      <c r="DI15">
        <f t="shared" si="0"/>
        <v>0</v>
      </c>
      <c r="DJ15">
        <f>DF15</f>
        <v>3.26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79107532</v>
      </c>
      <c r="C16">
        <v>79107783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251</v>
      </c>
      <c r="J16" t="s">
        <v>3</v>
      </c>
      <c r="K16" t="s">
        <v>252</v>
      </c>
      <c r="L16">
        <v>1374</v>
      </c>
      <c r="N16">
        <v>1013</v>
      </c>
      <c r="O16" t="s">
        <v>253</v>
      </c>
      <c r="P16" t="s">
        <v>253</v>
      </c>
      <c r="Q16">
        <v>1</v>
      </c>
      <c r="W16">
        <v>0</v>
      </c>
      <c r="X16">
        <v>-1731369543</v>
      </c>
      <c r="Y16">
        <f>AT16</f>
        <v>7.01</v>
      </c>
      <c r="AA16">
        <v>9.51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9.51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7.01</v>
      </c>
      <c r="AU16" t="s">
        <v>3</v>
      </c>
      <c r="AV16">
        <v>0</v>
      </c>
      <c r="AW16">
        <v>2</v>
      </c>
      <c r="AX16">
        <v>79107803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0.84119999999999995</v>
      </c>
      <c r="CY16">
        <f>AA16</f>
        <v>9.51</v>
      </c>
      <c r="CZ16">
        <f>AE16</f>
        <v>1</v>
      </c>
      <c r="DA16">
        <f>AI16</f>
        <v>9.51</v>
      </c>
      <c r="DB16">
        <f>ROUND(ROUND(AT16*CZ16,2),6)</f>
        <v>7.01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8</v>
      </c>
      <c r="DG16">
        <f t="shared" si="1"/>
        <v>0</v>
      </c>
      <c r="DH16">
        <f t="shared" si="2"/>
        <v>0</v>
      </c>
      <c r="DI16">
        <f t="shared" si="0"/>
        <v>0</v>
      </c>
      <c r="DJ16">
        <f>DF16</f>
        <v>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79107532</v>
      </c>
      <c r="C17">
        <v>79107804</v>
      </c>
      <c r="D17">
        <v>60564024</v>
      </c>
      <c r="E17">
        <v>70</v>
      </c>
      <c r="F17">
        <v>1</v>
      </c>
      <c r="G17">
        <v>1</v>
      </c>
      <c r="H17">
        <v>1</v>
      </c>
      <c r="I17" t="s">
        <v>254</v>
      </c>
      <c r="J17" t="s">
        <v>3</v>
      </c>
      <c r="K17" t="s">
        <v>255</v>
      </c>
      <c r="L17">
        <v>1191</v>
      </c>
      <c r="N17">
        <v>1013</v>
      </c>
      <c r="O17" t="s">
        <v>237</v>
      </c>
      <c r="P17" t="s">
        <v>237</v>
      </c>
      <c r="Q17">
        <v>1</v>
      </c>
      <c r="W17">
        <v>0</v>
      </c>
      <c r="X17">
        <v>-2012709214</v>
      </c>
      <c r="Y17">
        <f>(AT17*ROUND(((1.2*1.15)*1.05),7))</f>
        <v>44.397360000000006</v>
      </c>
      <c r="AA17">
        <v>0</v>
      </c>
      <c r="AB17">
        <v>0</v>
      </c>
      <c r="AC17">
        <v>0</v>
      </c>
      <c r="AD17">
        <v>526.59</v>
      </c>
      <c r="AE17">
        <v>0</v>
      </c>
      <c r="AF17">
        <v>0</v>
      </c>
      <c r="AG17">
        <v>0</v>
      </c>
      <c r="AH17">
        <v>9.4</v>
      </c>
      <c r="AI17">
        <v>1</v>
      </c>
      <c r="AJ17">
        <v>1</v>
      </c>
      <c r="AK17">
        <v>1</v>
      </c>
      <c r="AL17">
        <v>56.02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30.64</v>
      </c>
      <c r="AU17" t="s">
        <v>40</v>
      </c>
      <c r="AV17">
        <v>1</v>
      </c>
      <c r="AW17">
        <v>2</v>
      </c>
      <c r="AX17">
        <v>79107815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322.69</v>
      </c>
      <c r="CV17">
        <f>ROUND(Y17*Source!I30,7)</f>
        <v>0.88794720000000005</v>
      </c>
      <c r="CW17">
        <v>0</v>
      </c>
      <c r="CX17">
        <f>ROUND(Y17*Source!I30,7)</f>
        <v>0.88794720000000005</v>
      </c>
      <c r="CY17">
        <f>AD17</f>
        <v>526.59</v>
      </c>
      <c r="CZ17">
        <f>AH17</f>
        <v>9.4</v>
      </c>
      <c r="DA17">
        <f>AL17</f>
        <v>56.02</v>
      </c>
      <c r="DB17">
        <f>ROUND((ROUND(AT17*CZ17,2)*ROUND(((1.2*1.15)*1.05),7)),6)</f>
        <v>417.34098</v>
      </c>
      <c r="DC17">
        <f>ROUND((ROUND(AT17*AG17,2)*ROUND(((1.2*1.15)*1.05),7)),6)</f>
        <v>0</v>
      </c>
      <c r="DD17" t="s">
        <v>3</v>
      </c>
      <c r="DE17" t="s">
        <v>3</v>
      </c>
      <c r="DF17">
        <f>ROUND(ROUND(AE17,2)*CX17,2)</f>
        <v>0</v>
      </c>
      <c r="DG17">
        <f t="shared" si="1"/>
        <v>0</v>
      </c>
      <c r="DH17">
        <f t="shared" si="2"/>
        <v>0</v>
      </c>
      <c r="DI17">
        <f>ROUND(ROUND(AH17*AL17,2)*CX17,2)</f>
        <v>467.58</v>
      </c>
      <c r="DJ17">
        <f>DI17</f>
        <v>467.58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79107532</v>
      </c>
      <c r="C18">
        <v>79107804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238</v>
      </c>
      <c r="J18" t="s">
        <v>3</v>
      </c>
      <c r="K18" t="s">
        <v>239</v>
      </c>
      <c r="L18">
        <v>1191</v>
      </c>
      <c r="N18">
        <v>1013</v>
      </c>
      <c r="O18" t="s">
        <v>237</v>
      </c>
      <c r="P18" t="s">
        <v>237</v>
      </c>
      <c r="Q18">
        <v>1</v>
      </c>
      <c r="W18">
        <v>0</v>
      </c>
      <c r="X18">
        <v>-1417349443</v>
      </c>
      <c r="Y18">
        <f>(AT18*ROUND((1.2*1.15),7))</f>
        <v>0.44159999999999999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0.32</v>
      </c>
      <c r="AU18" t="s">
        <v>39</v>
      </c>
      <c r="AV18">
        <v>2</v>
      </c>
      <c r="AW18">
        <v>2</v>
      </c>
      <c r="AX18">
        <v>79107816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8.8319999999999996E-3</v>
      </c>
      <c r="CY18">
        <f>AD18</f>
        <v>0</v>
      </c>
      <c r="CZ18">
        <f>AH18</f>
        <v>0</v>
      </c>
      <c r="DA18">
        <f>AL18</f>
        <v>1</v>
      </c>
      <c r="DB18">
        <f>ROUND((ROUND(AT18*CZ18,2)*ROUND((1.2*1.15),7)),6)</f>
        <v>0</v>
      </c>
      <c r="DC18">
        <f>ROUND((ROUND(AT18*AG18,2)*ROUND((1.2*1.15),7)),6)</f>
        <v>0</v>
      </c>
      <c r="DD18" t="s">
        <v>3</v>
      </c>
      <c r="DE18" t="s">
        <v>3</v>
      </c>
      <c r="DF18">
        <f>ROUND(ROUND(AE18,2)*CX18,2)</f>
        <v>0</v>
      </c>
      <c r="DG18">
        <f t="shared" si="1"/>
        <v>0</v>
      </c>
      <c r="DH18">
        <f>ROUND(ROUND(AG18*AK18,2)*CX18,2)</f>
        <v>0</v>
      </c>
      <c r="DI18">
        <f t="shared" ref="DI18:DI26" si="3">ROUND(ROUND(AH18,2)*CX18,2)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79107532</v>
      </c>
      <c r="C19">
        <v>79107804</v>
      </c>
      <c r="D19">
        <v>60725923</v>
      </c>
      <c r="E19">
        <v>1</v>
      </c>
      <c r="F19">
        <v>1</v>
      </c>
      <c r="G19">
        <v>1</v>
      </c>
      <c r="H19">
        <v>2</v>
      </c>
      <c r="I19" t="s">
        <v>240</v>
      </c>
      <c r="J19" t="s">
        <v>241</v>
      </c>
      <c r="K19" t="s">
        <v>242</v>
      </c>
      <c r="L19">
        <v>1367</v>
      </c>
      <c r="N19">
        <v>1011</v>
      </c>
      <c r="O19" t="s">
        <v>243</v>
      </c>
      <c r="P19" t="s">
        <v>243</v>
      </c>
      <c r="Q19">
        <v>1</v>
      </c>
      <c r="W19">
        <v>0</v>
      </c>
      <c r="X19">
        <v>-430484415</v>
      </c>
      <c r="Y19">
        <f>(AT19*ROUND((1.2*1.15),7))</f>
        <v>0.2208</v>
      </c>
      <c r="AA19">
        <v>0</v>
      </c>
      <c r="AB19">
        <v>1937.57</v>
      </c>
      <c r="AC19">
        <v>756.27</v>
      </c>
      <c r="AD19">
        <v>0</v>
      </c>
      <c r="AE19">
        <v>0</v>
      </c>
      <c r="AF19">
        <v>115.4</v>
      </c>
      <c r="AG19">
        <v>13.5</v>
      </c>
      <c r="AH19">
        <v>0</v>
      </c>
      <c r="AI19">
        <v>1</v>
      </c>
      <c r="AJ19">
        <v>16.79</v>
      </c>
      <c r="AK19">
        <v>56.02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0.16</v>
      </c>
      <c r="AU19" t="s">
        <v>39</v>
      </c>
      <c r="AV19">
        <v>0</v>
      </c>
      <c r="AW19">
        <v>2</v>
      </c>
      <c r="AX19">
        <v>79107817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4.4159999999999998E-3</v>
      </c>
      <c r="CY19">
        <f>AB19</f>
        <v>1937.57</v>
      </c>
      <c r="CZ19">
        <f>AF19</f>
        <v>115.4</v>
      </c>
      <c r="DA19">
        <f>AJ19</f>
        <v>16.79</v>
      </c>
      <c r="DB19">
        <f>ROUND((ROUND(AT19*CZ19,2)*ROUND((1.2*1.15),7)),6)</f>
        <v>25.474799999999998</v>
      </c>
      <c r="DC19">
        <f>ROUND((ROUND(AT19*AG19,2)*ROUND((1.2*1.15),7)),6)</f>
        <v>2.9807999999999999</v>
      </c>
      <c r="DD19" t="s">
        <v>3</v>
      </c>
      <c r="DE19" t="s">
        <v>3</v>
      </c>
      <c r="DF19">
        <f>ROUND(ROUND(AE19,2)*CX19,2)</f>
        <v>0</v>
      </c>
      <c r="DG19">
        <f>ROUND(ROUND(AF19*AJ19,2)*CX19,2)</f>
        <v>8.56</v>
      </c>
      <c r="DH19">
        <f>ROUND(ROUND(AG19*AK19,2)*CX19,2)</f>
        <v>3.34</v>
      </c>
      <c r="DI19">
        <f t="shared" si="3"/>
        <v>0</v>
      </c>
      <c r="DJ19">
        <f>DG19</f>
        <v>8.56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79107532</v>
      </c>
      <c r="C20">
        <v>79107804</v>
      </c>
      <c r="D20">
        <v>60726853</v>
      </c>
      <c r="E20">
        <v>1</v>
      </c>
      <c r="F20">
        <v>1</v>
      </c>
      <c r="G20">
        <v>1</v>
      </c>
      <c r="H20">
        <v>2</v>
      </c>
      <c r="I20" t="s">
        <v>244</v>
      </c>
      <c r="J20" t="s">
        <v>245</v>
      </c>
      <c r="K20" t="s">
        <v>246</v>
      </c>
      <c r="L20">
        <v>1367</v>
      </c>
      <c r="N20">
        <v>1011</v>
      </c>
      <c r="O20" t="s">
        <v>243</v>
      </c>
      <c r="P20" t="s">
        <v>243</v>
      </c>
      <c r="Q20">
        <v>1</v>
      </c>
      <c r="W20">
        <v>0</v>
      </c>
      <c r="X20">
        <v>509054691</v>
      </c>
      <c r="Y20">
        <f>(AT20*ROUND((1.2*1.15),7))</f>
        <v>0.2208</v>
      </c>
      <c r="AA20">
        <v>0</v>
      </c>
      <c r="AB20">
        <v>1103.27</v>
      </c>
      <c r="AC20">
        <v>649.83000000000004</v>
      </c>
      <c r="AD20">
        <v>0</v>
      </c>
      <c r="AE20">
        <v>0</v>
      </c>
      <c r="AF20">
        <v>65.709999999999994</v>
      </c>
      <c r="AG20">
        <v>11.6</v>
      </c>
      <c r="AH20">
        <v>0</v>
      </c>
      <c r="AI20">
        <v>1</v>
      </c>
      <c r="AJ20">
        <v>16.79</v>
      </c>
      <c r="AK20">
        <v>56.02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0.16</v>
      </c>
      <c r="AU20" t="s">
        <v>39</v>
      </c>
      <c r="AV20">
        <v>0</v>
      </c>
      <c r="AW20">
        <v>2</v>
      </c>
      <c r="AX20">
        <v>79107818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4.4159999999999998E-3</v>
      </c>
      <c r="CY20">
        <f>AB20</f>
        <v>1103.27</v>
      </c>
      <c r="CZ20">
        <f>AF20</f>
        <v>65.709999999999994</v>
      </c>
      <c r="DA20">
        <f>AJ20</f>
        <v>16.79</v>
      </c>
      <c r="DB20">
        <f>ROUND((ROUND(AT20*CZ20,2)*ROUND((1.2*1.15),7)),6)</f>
        <v>14.5038</v>
      </c>
      <c r="DC20">
        <f>ROUND((ROUND(AT20*AG20,2)*ROUND((1.2*1.15),7)),6)</f>
        <v>2.5668000000000002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4.87</v>
      </c>
      <c r="DH20">
        <f>ROUND(ROUND(AG20*AK20,2)*CX20,2)</f>
        <v>2.87</v>
      </c>
      <c r="DI20">
        <f t="shared" si="3"/>
        <v>0</v>
      </c>
      <c r="DJ20">
        <f>DG20</f>
        <v>4.87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79107532</v>
      </c>
      <c r="C21">
        <v>79107804</v>
      </c>
      <c r="D21">
        <v>60727065</v>
      </c>
      <c r="E21">
        <v>1</v>
      </c>
      <c r="F21">
        <v>1</v>
      </c>
      <c r="G21">
        <v>1</v>
      </c>
      <c r="H21">
        <v>2</v>
      </c>
      <c r="I21" t="s">
        <v>256</v>
      </c>
      <c r="J21" t="s">
        <v>257</v>
      </c>
      <c r="K21" t="s">
        <v>258</v>
      </c>
      <c r="L21">
        <v>1367</v>
      </c>
      <c r="N21">
        <v>1011</v>
      </c>
      <c r="O21" t="s">
        <v>243</v>
      </c>
      <c r="P21" t="s">
        <v>243</v>
      </c>
      <c r="Q21">
        <v>1</v>
      </c>
      <c r="W21">
        <v>0</v>
      </c>
      <c r="X21">
        <v>829370094</v>
      </c>
      <c r="Y21">
        <f>(AT21*ROUND((1.2*1.15),7))</f>
        <v>6.8171999999999997</v>
      </c>
      <c r="AA21">
        <v>0</v>
      </c>
      <c r="AB21">
        <v>136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16.79</v>
      </c>
      <c r="AK21">
        <v>56.02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4.9400000000000004</v>
      </c>
      <c r="AU21" t="s">
        <v>39</v>
      </c>
      <c r="AV21">
        <v>0</v>
      </c>
      <c r="AW21">
        <v>2</v>
      </c>
      <c r="AX21">
        <v>79107819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0.13634399999999999</v>
      </c>
      <c r="CY21">
        <f>AB21</f>
        <v>136</v>
      </c>
      <c r="CZ21">
        <f>AF21</f>
        <v>8.1</v>
      </c>
      <c r="DA21">
        <f>AJ21</f>
        <v>16.79</v>
      </c>
      <c r="DB21">
        <f>ROUND((ROUND(AT21*CZ21,2)*ROUND((1.2*1.15),7)),6)</f>
        <v>55.213799999999999</v>
      </c>
      <c r="DC21">
        <f>ROUND((ROUND(AT21*AG21,2)*ROUND((1.2*1.15),7)),6)</f>
        <v>0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18.54</v>
      </c>
      <c r="DH21">
        <f>ROUND(ROUND(AG21*AK21,2)*CX21,2)</f>
        <v>0</v>
      </c>
      <c r="DI21">
        <f t="shared" si="3"/>
        <v>0</v>
      </c>
      <c r="DJ21">
        <f>DG21</f>
        <v>18.54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79107532</v>
      </c>
      <c r="C22">
        <v>79107804</v>
      </c>
      <c r="D22">
        <v>60576451</v>
      </c>
      <c r="E22">
        <v>1</v>
      </c>
      <c r="F22">
        <v>1</v>
      </c>
      <c r="G22">
        <v>1</v>
      </c>
      <c r="H22">
        <v>3</v>
      </c>
      <c r="I22" t="s">
        <v>259</v>
      </c>
      <c r="J22" t="s">
        <v>260</v>
      </c>
      <c r="K22" t="s">
        <v>261</v>
      </c>
      <c r="L22">
        <v>1346</v>
      </c>
      <c r="N22">
        <v>1009</v>
      </c>
      <c r="O22" t="s">
        <v>262</v>
      </c>
      <c r="P22" t="s">
        <v>262</v>
      </c>
      <c r="Q22">
        <v>1</v>
      </c>
      <c r="W22">
        <v>0</v>
      </c>
      <c r="X22">
        <v>1247119025</v>
      </c>
      <c r="Y22">
        <f>AT22</f>
        <v>0.55000000000000004</v>
      </c>
      <c r="AA22">
        <v>452.39</v>
      </c>
      <c r="AB22">
        <v>0</v>
      </c>
      <c r="AC22">
        <v>0</v>
      </c>
      <c r="AD22">
        <v>0</v>
      </c>
      <c r="AE22">
        <v>47.57</v>
      </c>
      <c r="AF22">
        <v>0</v>
      </c>
      <c r="AG22">
        <v>0</v>
      </c>
      <c r="AH22">
        <v>0</v>
      </c>
      <c r="AI22">
        <v>9.51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0.55000000000000004</v>
      </c>
      <c r="AU22" t="s">
        <v>3</v>
      </c>
      <c r="AV22">
        <v>0</v>
      </c>
      <c r="AW22">
        <v>2</v>
      </c>
      <c r="AX22">
        <v>79107820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ROUND(Y22*Source!I30,7)</f>
        <v>1.0999999999999999E-2</v>
      </c>
      <c r="CY22">
        <f>AA22</f>
        <v>452.39</v>
      </c>
      <c r="CZ22">
        <f>AE22</f>
        <v>47.57</v>
      </c>
      <c r="DA22">
        <f>AI22</f>
        <v>9.51</v>
      </c>
      <c r="DB22">
        <f>ROUND(ROUND(AT22*CZ22,2),6)</f>
        <v>26.16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4.9800000000000004</v>
      </c>
      <c r="DG22">
        <f t="shared" ref="DG22:DG28" si="4">ROUND(ROUND(AF22,2)*CX22,2)</f>
        <v>0</v>
      </c>
      <c r="DH22">
        <f t="shared" ref="DH22:DH27" si="5">ROUND(ROUND(AG22,2)*CX22,2)</f>
        <v>0</v>
      </c>
      <c r="DI22">
        <f t="shared" si="3"/>
        <v>0</v>
      </c>
      <c r="DJ22">
        <f>DF22</f>
        <v>4.9800000000000004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79107532</v>
      </c>
      <c r="C23">
        <v>79107804</v>
      </c>
      <c r="D23">
        <v>60577565</v>
      </c>
      <c r="E23">
        <v>1</v>
      </c>
      <c r="F23">
        <v>1</v>
      </c>
      <c r="G23">
        <v>1</v>
      </c>
      <c r="H23">
        <v>3</v>
      </c>
      <c r="I23" t="s">
        <v>263</v>
      </c>
      <c r="J23" t="s">
        <v>264</v>
      </c>
      <c r="K23" t="s">
        <v>265</v>
      </c>
      <c r="L23">
        <v>1346</v>
      </c>
      <c r="N23">
        <v>1009</v>
      </c>
      <c r="O23" t="s">
        <v>262</v>
      </c>
      <c r="P23" t="s">
        <v>262</v>
      </c>
      <c r="Q23">
        <v>1</v>
      </c>
      <c r="W23">
        <v>0</v>
      </c>
      <c r="X23">
        <v>397095127</v>
      </c>
      <c r="Y23">
        <f>AT23</f>
        <v>3</v>
      </c>
      <c r="AA23">
        <v>100.52</v>
      </c>
      <c r="AB23">
        <v>0</v>
      </c>
      <c r="AC23">
        <v>0</v>
      </c>
      <c r="AD23">
        <v>0</v>
      </c>
      <c r="AE23">
        <v>10.57</v>
      </c>
      <c r="AF23">
        <v>0</v>
      </c>
      <c r="AG23">
        <v>0</v>
      </c>
      <c r="AH23">
        <v>0</v>
      </c>
      <c r="AI23">
        <v>9.51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</v>
      </c>
      <c r="AU23" t="s">
        <v>3</v>
      </c>
      <c r="AV23">
        <v>0</v>
      </c>
      <c r="AW23">
        <v>2</v>
      </c>
      <c r="AX23">
        <v>79107821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ROUND(Y23*Source!I30,7)</f>
        <v>0.06</v>
      </c>
      <c r="CY23">
        <f>AA23</f>
        <v>100.52</v>
      </c>
      <c r="CZ23">
        <f>AE23</f>
        <v>10.57</v>
      </c>
      <c r="DA23">
        <f>AI23</f>
        <v>9.51</v>
      </c>
      <c r="DB23">
        <f>ROUND(ROUND(AT23*CZ23,2),6)</f>
        <v>31.71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6.03</v>
      </c>
      <c r="DG23">
        <f t="shared" si="4"/>
        <v>0</v>
      </c>
      <c r="DH23">
        <f t="shared" si="5"/>
        <v>0</v>
      </c>
      <c r="DI23">
        <f t="shared" si="3"/>
        <v>0</v>
      </c>
      <c r="DJ23">
        <f>DF23</f>
        <v>6.03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79107532</v>
      </c>
      <c r="C24">
        <v>79107804</v>
      </c>
      <c r="D24">
        <v>60578772</v>
      </c>
      <c r="E24">
        <v>1</v>
      </c>
      <c r="F24">
        <v>1</v>
      </c>
      <c r="G24">
        <v>1</v>
      </c>
      <c r="H24">
        <v>3</v>
      </c>
      <c r="I24" t="s">
        <v>247</v>
      </c>
      <c r="J24" t="s">
        <v>248</v>
      </c>
      <c r="K24" t="s">
        <v>249</v>
      </c>
      <c r="L24">
        <v>1348</v>
      </c>
      <c r="N24">
        <v>1009</v>
      </c>
      <c r="O24" t="s">
        <v>250</v>
      </c>
      <c r="P24" t="s">
        <v>250</v>
      </c>
      <c r="Q24">
        <v>1000</v>
      </c>
      <c r="W24">
        <v>0</v>
      </c>
      <c r="X24">
        <v>-116031132</v>
      </c>
      <c r="Y24">
        <f>AT24</f>
        <v>5.8E-4</v>
      </c>
      <c r="AA24">
        <v>118209.3</v>
      </c>
      <c r="AB24">
        <v>0</v>
      </c>
      <c r="AC24">
        <v>0</v>
      </c>
      <c r="AD24">
        <v>0</v>
      </c>
      <c r="AE24">
        <v>12430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5.8E-4</v>
      </c>
      <c r="AU24" t="s">
        <v>3</v>
      </c>
      <c r="AV24">
        <v>0</v>
      </c>
      <c r="AW24">
        <v>2</v>
      </c>
      <c r="AX24">
        <v>79107822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1.1600000000000001E-5</v>
      </c>
      <c r="CY24">
        <f>AA24</f>
        <v>118209.3</v>
      </c>
      <c r="CZ24">
        <f>AE24</f>
        <v>12430</v>
      </c>
      <c r="DA24">
        <f>AI24</f>
        <v>9.51</v>
      </c>
      <c r="DB24">
        <f>ROUND(ROUND(AT24*CZ24,2),6)</f>
        <v>7.21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1.37</v>
      </c>
      <c r="DG24">
        <f t="shared" si="4"/>
        <v>0</v>
      </c>
      <c r="DH24">
        <f t="shared" si="5"/>
        <v>0</v>
      </c>
      <c r="DI24">
        <f t="shared" si="3"/>
        <v>0</v>
      </c>
      <c r="DJ24">
        <f>DF24</f>
        <v>1.37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79107532</v>
      </c>
      <c r="C25">
        <v>79107804</v>
      </c>
      <c r="D25">
        <v>60607935</v>
      </c>
      <c r="E25">
        <v>1</v>
      </c>
      <c r="F25">
        <v>1</v>
      </c>
      <c r="G25">
        <v>1</v>
      </c>
      <c r="H25">
        <v>3</v>
      </c>
      <c r="I25" t="s">
        <v>266</v>
      </c>
      <c r="J25" t="s">
        <v>267</v>
      </c>
      <c r="K25" t="s">
        <v>268</v>
      </c>
      <c r="L25">
        <v>1346</v>
      </c>
      <c r="N25">
        <v>1009</v>
      </c>
      <c r="O25" t="s">
        <v>262</v>
      </c>
      <c r="P25" t="s">
        <v>262</v>
      </c>
      <c r="Q25">
        <v>1</v>
      </c>
      <c r="W25">
        <v>0</v>
      </c>
      <c r="X25">
        <v>-211331552</v>
      </c>
      <c r="Y25">
        <f>AT25</f>
        <v>0.1</v>
      </c>
      <c r="AA25">
        <v>271.99</v>
      </c>
      <c r="AB25">
        <v>0</v>
      </c>
      <c r="AC25">
        <v>0</v>
      </c>
      <c r="AD25">
        <v>0</v>
      </c>
      <c r="AE25">
        <v>28.6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</v>
      </c>
      <c r="AU25" t="s">
        <v>3</v>
      </c>
      <c r="AV25">
        <v>0</v>
      </c>
      <c r="AW25">
        <v>2</v>
      </c>
      <c r="AX25">
        <v>79107823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2E-3</v>
      </c>
      <c r="CY25">
        <f>AA25</f>
        <v>271.99</v>
      </c>
      <c r="CZ25">
        <f>AE25</f>
        <v>28.6</v>
      </c>
      <c r="DA25">
        <f>AI25</f>
        <v>9.51</v>
      </c>
      <c r="DB25">
        <f>ROUND(ROUND(AT25*CZ25,2),6)</f>
        <v>2.86</v>
      </c>
      <c r="DC25">
        <f>ROUND(ROUND(AT25*AG25,2),6)</f>
        <v>0</v>
      </c>
      <c r="DD25" t="s">
        <v>3</v>
      </c>
      <c r="DE25" t="s">
        <v>3</v>
      </c>
      <c r="DF25">
        <f>ROUND(ROUND(AE25*AI25,2)*CX25,2)</f>
        <v>0.54</v>
      </c>
      <c r="DG25">
        <f t="shared" si="4"/>
        <v>0</v>
      </c>
      <c r="DH25">
        <f t="shared" si="5"/>
        <v>0</v>
      </c>
      <c r="DI25">
        <f t="shared" si="3"/>
        <v>0</v>
      </c>
      <c r="DJ25">
        <f>DF25</f>
        <v>0.54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79107532</v>
      </c>
      <c r="C26">
        <v>79107804</v>
      </c>
      <c r="D26">
        <v>60568913</v>
      </c>
      <c r="E26">
        <v>70</v>
      </c>
      <c r="F26">
        <v>1</v>
      </c>
      <c r="G26">
        <v>1</v>
      </c>
      <c r="H26">
        <v>3</v>
      </c>
      <c r="I26" t="s">
        <v>251</v>
      </c>
      <c r="J26" t="s">
        <v>3</v>
      </c>
      <c r="K26" t="s">
        <v>252</v>
      </c>
      <c r="L26">
        <v>1374</v>
      </c>
      <c r="N26">
        <v>1013</v>
      </c>
      <c r="O26" t="s">
        <v>253</v>
      </c>
      <c r="P26" t="s">
        <v>253</v>
      </c>
      <c r="Q26">
        <v>1</v>
      </c>
      <c r="W26">
        <v>0</v>
      </c>
      <c r="X26">
        <v>-1731369543</v>
      </c>
      <c r="Y26">
        <f>AT26</f>
        <v>5.76</v>
      </c>
      <c r="AA26">
        <v>9.51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5.76</v>
      </c>
      <c r="AU26" t="s">
        <v>3</v>
      </c>
      <c r="AV26">
        <v>0</v>
      </c>
      <c r="AW26">
        <v>2</v>
      </c>
      <c r="AX26">
        <v>79107824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0.1152</v>
      </c>
      <c r="CY26">
        <f>AA26</f>
        <v>9.51</v>
      </c>
      <c r="CZ26">
        <f>AE26</f>
        <v>1</v>
      </c>
      <c r="DA26">
        <f>AI26</f>
        <v>9.51</v>
      </c>
      <c r="DB26">
        <f>ROUND(ROUND(AT26*CZ26,2),6)</f>
        <v>5.76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1.1000000000000001</v>
      </c>
      <c r="DG26">
        <f t="shared" si="4"/>
        <v>0</v>
      </c>
      <c r="DH26">
        <f t="shared" si="5"/>
        <v>0</v>
      </c>
      <c r="DI26">
        <f t="shared" si="3"/>
        <v>0</v>
      </c>
      <c r="DJ26">
        <f>DF26</f>
        <v>1.1000000000000001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79107532</v>
      </c>
      <c r="C27">
        <v>79107825</v>
      </c>
      <c r="D27">
        <v>60564024</v>
      </c>
      <c r="E27">
        <v>70</v>
      </c>
      <c r="F27">
        <v>1</v>
      </c>
      <c r="G27">
        <v>1</v>
      </c>
      <c r="H27">
        <v>1</v>
      </c>
      <c r="I27" t="s">
        <v>254</v>
      </c>
      <c r="J27" t="s">
        <v>3</v>
      </c>
      <c r="K27" t="s">
        <v>255</v>
      </c>
      <c r="L27">
        <v>1191</v>
      </c>
      <c r="N27">
        <v>1013</v>
      </c>
      <c r="O27" t="s">
        <v>237</v>
      </c>
      <c r="P27" t="s">
        <v>237</v>
      </c>
      <c r="Q27">
        <v>1</v>
      </c>
      <c r="W27">
        <v>0</v>
      </c>
      <c r="X27">
        <v>-2012709214</v>
      </c>
      <c r="Y27">
        <f>(AT27*ROUND((1.2*1.05),7))</f>
        <v>10.785600000000001</v>
      </c>
      <c r="AA27">
        <v>0</v>
      </c>
      <c r="AB27">
        <v>0</v>
      </c>
      <c r="AC27">
        <v>0</v>
      </c>
      <c r="AD27">
        <v>526.59</v>
      </c>
      <c r="AE27">
        <v>0</v>
      </c>
      <c r="AF27">
        <v>0</v>
      </c>
      <c r="AG27">
        <v>0</v>
      </c>
      <c r="AH27">
        <v>9.4</v>
      </c>
      <c r="AI27">
        <v>1</v>
      </c>
      <c r="AJ27">
        <v>1</v>
      </c>
      <c r="AK27">
        <v>1</v>
      </c>
      <c r="AL27">
        <v>56.02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8.56</v>
      </c>
      <c r="AU27" t="s">
        <v>47</v>
      </c>
      <c r="AV27">
        <v>1</v>
      </c>
      <c r="AW27">
        <v>2</v>
      </c>
      <c r="AX27">
        <v>79107838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ROUND(AT27*Source!I31*AH27*AL27,2)</f>
        <v>18.03</v>
      </c>
      <c r="CV27">
        <f>ROUND(Y27*Source!I31,7)</f>
        <v>4.3142399999999997E-2</v>
      </c>
      <c r="CW27">
        <v>0</v>
      </c>
      <c r="CX27">
        <f>ROUND(Y27*Source!I31,7)</f>
        <v>4.3142399999999997E-2</v>
      </c>
      <c r="CY27">
        <f>AD27</f>
        <v>526.59</v>
      </c>
      <c r="CZ27">
        <f>AH27</f>
        <v>9.4</v>
      </c>
      <c r="DA27">
        <f>AL27</f>
        <v>56.02</v>
      </c>
      <c r="DB27">
        <f>ROUND((ROUND(AT27*CZ27,2)*ROUND((1.2*1.05),7)),6)</f>
        <v>101.3796</v>
      </c>
      <c r="DC27">
        <f>ROUND((ROUND(AT27*AG27,2)*ROUND((1.2*1.05),7)),6)</f>
        <v>0</v>
      </c>
      <c r="DD27" t="s">
        <v>3</v>
      </c>
      <c r="DE27" t="s">
        <v>3</v>
      </c>
      <c r="DF27">
        <f t="shared" ref="DF27:DF32" si="6">ROUND(ROUND(AE27,2)*CX27,2)</f>
        <v>0</v>
      </c>
      <c r="DG27">
        <f t="shared" si="4"/>
        <v>0</v>
      </c>
      <c r="DH27">
        <f t="shared" si="5"/>
        <v>0</v>
      </c>
      <c r="DI27">
        <f>ROUND(ROUND(AH27*AL27,2)*CX27,2)</f>
        <v>22.72</v>
      </c>
      <c r="DJ27">
        <f>DI27</f>
        <v>22.72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79107532</v>
      </c>
      <c r="C28">
        <v>79107825</v>
      </c>
      <c r="D28">
        <v>60564180</v>
      </c>
      <c r="E28">
        <v>70</v>
      </c>
      <c r="F28">
        <v>1</v>
      </c>
      <c r="G28">
        <v>1</v>
      </c>
      <c r="H28">
        <v>1</v>
      </c>
      <c r="I28" t="s">
        <v>238</v>
      </c>
      <c r="J28" t="s">
        <v>3</v>
      </c>
      <c r="K28" t="s">
        <v>239</v>
      </c>
      <c r="L28">
        <v>1191</v>
      </c>
      <c r="N28">
        <v>1013</v>
      </c>
      <c r="O28" t="s">
        <v>237</v>
      </c>
      <c r="P28" t="s">
        <v>237</v>
      </c>
      <c r="Q28">
        <v>1</v>
      </c>
      <c r="W28">
        <v>0</v>
      </c>
      <c r="X28">
        <v>-1417349443</v>
      </c>
      <c r="Y28">
        <f>(AT28*ROUND(1.2,7))</f>
        <v>2.7239999999999998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56.02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2.27</v>
      </c>
      <c r="AU28" t="s">
        <v>46</v>
      </c>
      <c r="AV28">
        <v>2</v>
      </c>
      <c r="AW28">
        <v>2</v>
      </c>
      <c r="AX28">
        <v>79107839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ROUND(Y28*Source!I31,7)</f>
        <v>1.0895999999999999E-2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ROUND((ROUND(AT28*CZ28,2)*ROUND(1.2,7)),6)</f>
        <v>0</v>
      </c>
      <c r="DC28">
        <f>ROUND((ROUND(AT28*AG28,2)*ROUND(1.2,7)),6)</f>
        <v>0</v>
      </c>
      <c r="DD28" t="s">
        <v>3</v>
      </c>
      <c r="DE28" t="s">
        <v>3</v>
      </c>
      <c r="DF28">
        <f t="shared" si="6"/>
        <v>0</v>
      </c>
      <c r="DG28">
        <f t="shared" si="4"/>
        <v>0</v>
      </c>
      <c r="DH28">
        <f>ROUND(ROUND(AG28*AK28,2)*CX28,2)</f>
        <v>0</v>
      </c>
      <c r="DI28">
        <f t="shared" ref="DI28:DI38" si="7">ROUND(ROUND(AH28,2)*CX28,2)</f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79107532</v>
      </c>
      <c r="C29">
        <v>79107825</v>
      </c>
      <c r="D29">
        <v>60725923</v>
      </c>
      <c r="E29">
        <v>1</v>
      </c>
      <c r="F29">
        <v>1</v>
      </c>
      <c r="G29">
        <v>1</v>
      </c>
      <c r="H29">
        <v>2</v>
      </c>
      <c r="I29" t="s">
        <v>240</v>
      </c>
      <c r="J29" t="s">
        <v>241</v>
      </c>
      <c r="K29" t="s">
        <v>242</v>
      </c>
      <c r="L29">
        <v>1367</v>
      </c>
      <c r="N29">
        <v>1011</v>
      </c>
      <c r="O29" t="s">
        <v>243</v>
      </c>
      <c r="P29" t="s">
        <v>243</v>
      </c>
      <c r="Q29">
        <v>1</v>
      </c>
      <c r="W29">
        <v>0</v>
      </c>
      <c r="X29">
        <v>-430484415</v>
      </c>
      <c r="Y29">
        <f>(AT29*ROUND(1.2,7))</f>
        <v>0.12</v>
      </c>
      <c r="AA29">
        <v>0</v>
      </c>
      <c r="AB29">
        <v>1937.57</v>
      </c>
      <c r="AC29">
        <v>756.27</v>
      </c>
      <c r="AD29">
        <v>0</v>
      </c>
      <c r="AE29">
        <v>0</v>
      </c>
      <c r="AF29">
        <v>115.4</v>
      </c>
      <c r="AG29">
        <v>13.5</v>
      </c>
      <c r="AH29">
        <v>0</v>
      </c>
      <c r="AI29">
        <v>1</v>
      </c>
      <c r="AJ29">
        <v>16.79</v>
      </c>
      <c r="AK29">
        <v>56.02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</v>
      </c>
      <c r="AU29" t="s">
        <v>46</v>
      </c>
      <c r="AV29">
        <v>0</v>
      </c>
      <c r="AW29">
        <v>2</v>
      </c>
      <c r="AX29">
        <v>79107840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ROUND(Y29*Source!I31*DO29,7)</f>
        <v>0</v>
      </c>
      <c r="CX29">
        <f>ROUND(Y29*Source!I31,7)</f>
        <v>4.8000000000000001E-4</v>
      </c>
      <c r="CY29">
        <f>AB29</f>
        <v>1937.57</v>
      </c>
      <c r="CZ29">
        <f>AF29</f>
        <v>115.4</v>
      </c>
      <c r="DA29">
        <f>AJ29</f>
        <v>16.79</v>
      </c>
      <c r="DB29">
        <f>ROUND((ROUND(AT29*CZ29,2)*ROUND(1.2,7)),6)</f>
        <v>13.848000000000001</v>
      </c>
      <c r="DC29">
        <f>ROUND((ROUND(AT29*AG29,2)*ROUND(1.2,7)),6)</f>
        <v>1.62</v>
      </c>
      <c r="DD29" t="s">
        <v>3</v>
      </c>
      <c r="DE29" t="s">
        <v>3</v>
      </c>
      <c r="DF29">
        <f t="shared" si="6"/>
        <v>0</v>
      </c>
      <c r="DG29">
        <f>ROUND(ROUND(AF29*AJ29,2)*CX29,2)</f>
        <v>0.93</v>
      </c>
      <c r="DH29">
        <f>ROUND(ROUND(AG29*AK29,2)*CX29,2)</f>
        <v>0.36</v>
      </c>
      <c r="DI29">
        <f t="shared" si="7"/>
        <v>0</v>
      </c>
      <c r="DJ29">
        <f>DG29</f>
        <v>0.93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79107532</v>
      </c>
      <c r="C30">
        <v>79107825</v>
      </c>
      <c r="D30">
        <v>60726111</v>
      </c>
      <c r="E30">
        <v>1</v>
      </c>
      <c r="F30">
        <v>1</v>
      </c>
      <c r="G30">
        <v>1</v>
      </c>
      <c r="H30">
        <v>2</v>
      </c>
      <c r="I30" t="s">
        <v>269</v>
      </c>
      <c r="J30" t="s">
        <v>270</v>
      </c>
      <c r="K30" t="s">
        <v>271</v>
      </c>
      <c r="L30">
        <v>1367</v>
      </c>
      <c r="N30">
        <v>1011</v>
      </c>
      <c r="O30" t="s">
        <v>243</v>
      </c>
      <c r="P30" t="s">
        <v>243</v>
      </c>
      <c r="Q30">
        <v>1</v>
      </c>
      <c r="W30">
        <v>0</v>
      </c>
      <c r="X30">
        <v>831582519</v>
      </c>
      <c r="Y30">
        <f>(AT30*ROUND(1.2,7))</f>
        <v>2.4839999999999995</v>
      </c>
      <c r="AA30">
        <v>0</v>
      </c>
      <c r="AB30">
        <v>496.98</v>
      </c>
      <c r="AC30">
        <v>563.55999999999995</v>
      </c>
      <c r="AD30">
        <v>0</v>
      </c>
      <c r="AE30">
        <v>0</v>
      </c>
      <c r="AF30">
        <v>29.6</v>
      </c>
      <c r="AG30">
        <v>10.06</v>
      </c>
      <c r="AH30">
        <v>0</v>
      </c>
      <c r="AI30">
        <v>1</v>
      </c>
      <c r="AJ30">
        <v>16.79</v>
      </c>
      <c r="AK30">
        <v>56.02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2.0699999999999998</v>
      </c>
      <c r="AU30" t="s">
        <v>46</v>
      </c>
      <c r="AV30">
        <v>0</v>
      </c>
      <c r="AW30">
        <v>2</v>
      </c>
      <c r="AX30">
        <v>79107841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9.9360000000000004E-3</v>
      </c>
      <c r="CY30">
        <f>AB30</f>
        <v>496.98</v>
      </c>
      <c r="CZ30">
        <f>AF30</f>
        <v>29.6</v>
      </c>
      <c r="DA30">
        <f>AJ30</f>
        <v>16.79</v>
      </c>
      <c r="DB30">
        <f>ROUND((ROUND(AT30*CZ30,2)*ROUND(1.2,7)),6)</f>
        <v>73.524000000000001</v>
      </c>
      <c r="DC30">
        <f>ROUND((ROUND(AT30*AG30,2)*ROUND(1.2,7)),6)</f>
        <v>24.984000000000002</v>
      </c>
      <c r="DD30" t="s">
        <v>3</v>
      </c>
      <c r="DE30" t="s">
        <v>3</v>
      </c>
      <c r="DF30">
        <f t="shared" si="6"/>
        <v>0</v>
      </c>
      <c r="DG30">
        <f>ROUND(ROUND(AF30*AJ30,2)*CX30,2)</f>
        <v>4.9400000000000004</v>
      </c>
      <c r="DH30">
        <f>ROUND(ROUND(AG30*AK30,2)*CX30,2)</f>
        <v>5.6</v>
      </c>
      <c r="DI30">
        <f t="shared" si="7"/>
        <v>0</v>
      </c>
      <c r="DJ30">
        <f>DG30</f>
        <v>4.9400000000000004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79107532</v>
      </c>
      <c r="C31">
        <v>79107825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244</v>
      </c>
      <c r="J31" t="s">
        <v>245</v>
      </c>
      <c r="K31" t="s">
        <v>246</v>
      </c>
      <c r="L31">
        <v>1367</v>
      </c>
      <c r="N31">
        <v>1011</v>
      </c>
      <c r="O31" t="s">
        <v>243</v>
      </c>
      <c r="P31" t="s">
        <v>243</v>
      </c>
      <c r="Q31">
        <v>1</v>
      </c>
      <c r="W31">
        <v>0</v>
      </c>
      <c r="X31">
        <v>509054691</v>
      </c>
      <c r="Y31">
        <f>(AT31*ROUND(1.2,7))</f>
        <v>0.12</v>
      </c>
      <c r="AA31">
        <v>0</v>
      </c>
      <c r="AB31">
        <v>1103.27</v>
      </c>
      <c r="AC31">
        <v>649.83000000000004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16.79</v>
      </c>
      <c r="AK31">
        <v>56.02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</v>
      </c>
      <c r="AU31" t="s">
        <v>46</v>
      </c>
      <c r="AV31">
        <v>0</v>
      </c>
      <c r="AW31">
        <v>2</v>
      </c>
      <c r="AX31">
        <v>79107842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ROUND(Y31*Source!I31*DO31,7)</f>
        <v>0</v>
      </c>
      <c r="CX31">
        <f>ROUND(Y31*Source!I31,7)</f>
        <v>4.8000000000000001E-4</v>
      </c>
      <c r="CY31">
        <f>AB31</f>
        <v>1103.27</v>
      </c>
      <c r="CZ31">
        <f>AF31</f>
        <v>65.709999999999994</v>
      </c>
      <c r="DA31">
        <f>AJ31</f>
        <v>16.79</v>
      </c>
      <c r="DB31">
        <f>ROUND((ROUND(AT31*CZ31,2)*ROUND(1.2,7)),6)</f>
        <v>7.8840000000000003</v>
      </c>
      <c r="DC31">
        <f>ROUND((ROUND(AT31*AG31,2)*ROUND(1.2,7)),6)</f>
        <v>1.3919999999999999</v>
      </c>
      <c r="DD31" t="s">
        <v>3</v>
      </c>
      <c r="DE31" t="s">
        <v>3</v>
      </c>
      <c r="DF31">
        <f t="shared" si="6"/>
        <v>0</v>
      </c>
      <c r="DG31">
        <f>ROUND(ROUND(AF31*AJ31,2)*CX31,2)</f>
        <v>0.53</v>
      </c>
      <c r="DH31">
        <f>ROUND(ROUND(AG31*AK31,2)*CX31,2)</f>
        <v>0.31</v>
      </c>
      <c r="DI31">
        <f t="shared" si="7"/>
        <v>0</v>
      </c>
      <c r="DJ31">
        <f>DG31</f>
        <v>0.53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79107532</v>
      </c>
      <c r="C32">
        <v>79107825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256</v>
      </c>
      <c r="J32" t="s">
        <v>257</v>
      </c>
      <c r="K32" t="s">
        <v>258</v>
      </c>
      <c r="L32">
        <v>1367</v>
      </c>
      <c r="N32">
        <v>1011</v>
      </c>
      <c r="O32" t="s">
        <v>243</v>
      </c>
      <c r="P32" t="s">
        <v>243</v>
      </c>
      <c r="Q32">
        <v>1</v>
      </c>
      <c r="W32">
        <v>0</v>
      </c>
      <c r="X32">
        <v>829370094</v>
      </c>
      <c r="Y32">
        <f>(AT32*ROUND(1.2,7))</f>
        <v>2.3159999999999998</v>
      </c>
      <c r="AA32">
        <v>0</v>
      </c>
      <c r="AB32">
        <v>136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16.79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1.93</v>
      </c>
      <c r="AU32" t="s">
        <v>46</v>
      </c>
      <c r="AV32">
        <v>0</v>
      </c>
      <c r="AW32">
        <v>2</v>
      </c>
      <c r="AX32">
        <v>79107843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ROUND(Y32*Source!I31*DO32,7)</f>
        <v>0</v>
      </c>
      <c r="CX32">
        <f>ROUND(Y32*Source!I31,7)</f>
        <v>9.2639999999999997E-3</v>
      </c>
      <c r="CY32">
        <f>AB32</f>
        <v>136</v>
      </c>
      <c r="CZ32">
        <f>AF32</f>
        <v>8.1</v>
      </c>
      <c r="DA32">
        <f>AJ32</f>
        <v>16.79</v>
      </c>
      <c r="DB32">
        <f>ROUND((ROUND(AT32*CZ32,2)*ROUND(1.2,7)),6)</f>
        <v>18.756</v>
      </c>
      <c r="DC32">
        <f>ROUND((ROUND(AT32*AG32,2)*ROUND(1.2,7)),6)</f>
        <v>0</v>
      </c>
      <c r="DD32" t="s">
        <v>3</v>
      </c>
      <c r="DE32" t="s">
        <v>3</v>
      </c>
      <c r="DF32">
        <f t="shared" si="6"/>
        <v>0</v>
      </c>
      <c r="DG32">
        <f>ROUND(ROUND(AF32*AJ32,2)*CX32,2)</f>
        <v>1.26</v>
      </c>
      <c r="DH32">
        <f>ROUND(ROUND(AG32*AK32,2)*CX32,2)</f>
        <v>0</v>
      </c>
      <c r="DI32">
        <f t="shared" si="7"/>
        <v>0</v>
      </c>
      <c r="DJ32">
        <f>DG32</f>
        <v>1.26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79107532</v>
      </c>
      <c r="C33">
        <v>79107825</v>
      </c>
      <c r="D33">
        <v>60577565</v>
      </c>
      <c r="E33">
        <v>1</v>
      </c>
      <c r="F33">
        <v>1</v>
      </c>
      <c r="G33">
        <v>1</v>
      </c>
      <c r="H33">
        <v>3</v>
      </c>
      <c r="I33" t="s">
        <v>263</v>
      </c>
      <c r="J33" t="s">
        <v>264</v>
      </c>
      <c r="K33" t="s">
        <v>265</v>
      </c>
      <c r="L33">
        <v>1346</v>
      </c>
      <c r="N33">
        <v>1009</v>
      </c>
      <c r="O33" t="s">
        <v>262</v>
      </c>
      <c r="P33" t="s">
        <v>262</v>
      </c>
      <c r="Q33">
        <v>1</v>
      </c>
      <c r="W33">
        <v>0</v>
      </c>
      <c r="X33">
        <v>397095127</v>
      </c>
      <c r="Y33">
        <f t="shared" ref="Y33:Y38" si="8">AT33</f>
        <v>2.14</v>
      </c>
      <c r="AA33">
        <v>100.52</v>
      </c>
      <c r="AB33">
        <v>0</v>
      </c>
      <c r="AC33">
        <v>0</v>
      </c>
      <c r="AD33">
        <v>0</v>
      </c>
      <c r="AE33">
        <v>10.57</v>
      </c>
      <c r="AF33">
        <v>0</v>
      </c>
      <c r="AG33">
        <v>0</v>
      </c>
      <c r="AH33">
        <v>0</v>
      </c>
      <c r="AI33">
        <v>9.51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2.14</v>
      </c>
      <c r="AU33" t="s">
        <v>3</v>
      </c>
      <c r="AV33">
        <v>0</v>
      </c>
      <c r="AW33">
        <v>2</v>
      </c>
      <c r="AX33">
        <v>79107844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ROUND(Y33*Source!I31,7)</f>
        <v>8.5599999999999999E-3</v>
      </c>
      <c r="CY33">
        <f t="shared" ref="CY33:CY38" si="9">AA33</f>
        <v>100.52</v>
      </c>
      <c r="CZ33">
        <f t="shared" ref="CZ33:CZ38" si="10">AE33</f>
        <v>10.57</v>
      </c>
      <c r="DA33">
        <f t="shared" ref="DA33:DA38" si="11">AI33</f>
        <v>9.51</v>
      </c>
      <c r="DB33">
        <f t="shared" ref="DB33:DB38" si="12">ROUND(ROUND(AT33*CZ33,2),6)</f>
        <v>22.62</v>
      </c>
      <c r="DC33">
        <f t="shared" ref="DC33:DC38" si="13">ROUND(ROUND(AT33*AG33,2),6)</f>
        <v>0</v>
      </c>
      <c r="DD33" t="s">
        <v>3</v>
      </c>
      <c r="DE33" t="s">
        <v>3</v>
      </c>
      <c r="DF33">
        <f t="shared" ref="DF33:DF38" si="14">ROUND(ROUND(AE33*AI33,2)*CX33,2)</f>
        <v>0.86</v>
      </c>
      <c r="DG33">
        <f t="shared" ref="DG33:DG40" si="15">ROUND(ROUND(AF33,2)*CX33,2)</f>
        <v>0</v>
      </c>
      <c r="DH33">
        <f t="shared" ref="DH33:DH39" si="16">ROUND(ROUND(AG33,2)*CX33,2)</f>
        <v>0</v>
      </c>
      <c r="DI33">
        <f t="shared" si="7"/>
        <v>0</v>
      </c>
      <c r="DJ33">
        <f t="shared" ref="DJ33:DJ38" si="17">DF33</f>
        <v>0.86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79107532</v>
      </c>
      <c r="C34">
        <v>79107825</v>
      </c>
      <c r="D34">
        <v>60578763</v>
      </c>
      <c r="E34">
        <v>1</v>
      </c>
      <c r="F34">
        <v>1</v>
      </c>
      <c r="G34">
        <v>1</v>
      </c>
      <c r="H34">
        <v>3</v>
      </c>
      <c r="I34" t="s">
        <v>272</v>
      </c>
      <c r="J34" t="s">
        <v>273</v>
      </c>
      <c r="K34" t="s">
        <v>274</v>
      </c>
      <c r="L34">
        <v>1346</v>
      </c>
      <c r="N34">
        <v>1009</v>
      </c>
      <c r="O34" t="s">
        <v>262</v>
      </c>
      <c r="P34" t="s">
        <v>262</v>
      </c>
      <c r="Q34">
        <v>1</v>
      </c>
      <c r="W34">
        <v>0</v>
      </c>
      <c r="X34">
        <v>-1864341761</v>
      </c>
      <c r="Y34">
        <f t="shared" si="8"/>
        <v>1.25</v>
      </c>
      <c r="AA34">
        <v>85.97</v>
      </c>
      <c r="AB34">
        <v>0</v>
      </c>
      <c r="AC34">
        <v>0</v>
      </c>
      <c r="AD34">
        <v>0</v>
      </c>
      <c r="AE34">
        <v>9.0399999999999991</v>
      </c>
      <c r="AF34">
        <v>0</v>
      </c>
      <c r="AG34">
        <v>0</v>
      </c>
      <c r="AH34">
        <v>0</v>
      </c>
      <c r="AI34">
        <v>9.51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1.25</v>
      </c>
      <c r="AU34" t="s">
        <v>3</v>
      </c>
      <c r="AV34">
        <v>0</v>
      </c>
      <c r="AW34">
        <v>2</v>
      </c>
      <c r="AX34">
        <v>79107845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ROUND(Y34*Source!I31,7)</f>
        <v>5.0000000000000001E-3</v>
      </c>
      <c r="CY34">
        <f t="shared" si="9"/>
        <v>85.97</v>
      </c>
      <c r="CZ34">
        <f t="shared" si="10"/>
        <v>9.0399999999999991</v>
      </c>
      <c r="DA34">
        <f t="shared" si="11"/>
        <v>9.51</v>
      </c>
      <c r="DB34">
        <f t="shared" si="12"/>
        <v>11.3</v>
      </c>
      <c r="DC34">
        <f t="shared" si="13"/>
        <v>0</v>
      </c>
      <c r="DD34" t="s">
        <v>3</v>
      </c>
      <c r="DE34" t="s">
        <v>3</v>
      </c>
      <c r="DF34">
        <f t="shared" si="14"/>
        <v>0.43</v>
      </c>
      <c r="DG34">
        <f t="shared" si="15"/>
        <v>0</v>
      </c>
      <c r="DH34">
        <f t="shared" si="16"/>
        <v>0</v>
      </c>
      <c r="DI34">
        <f t="shared" si="7"/>
        <v>0</v>
      </c>
      <c r="DJ34">
        <f t="shared" si="17"/>
        <v>0.43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79107532</v>
      </c>
      <c r="C35">
        <v>79107825</v>
      </c>
      <c r="D35">
        <v>60578895</v>
      </c>
      <c r="E35">
        <v>1</v>
      </c>
      <c r="F35">
        <v>1</v>
      </c>
      <c r="G35">
        <v>1</v>
      </c>
      <c r="H35">
        <v>3</v>
      </c>
      <c r="I35" t="s">
        <v>275</v>
      </c>
      <c r="J35" t="s">
        <v>276</v>
      </c>
      <c r="K35" t="s">
        <v>277</v>
      </c>
      <c r="L35">
        <v>1425</v>
      </c>
      <c r="N35">
        <v>1013</v>
      </c>
      <c r="O35" t="s">
        <v>278</v>
      </c>
      <c r="P35" t="s">
        <v>278</v>
      </c>
      <c r="Q35">
        <v>1</v>
      </c>
      <c r="W35">
        <v>0</v>
      </c>
      <c r="X35">
        <v>777401066</v>
      </c>
      <c r="Y35">
        <f t="shared" si="8"/>
        <v>0.3</v>
      </c>
      <c r="AA35">
        <v>817.86</v>
      </c>
      <c r="AB35">
        <v>0</v>
      </c>
      <c r="AC35">
        <v>0</v>
      </c>
      <c r="AD35">
        <v>0</v>
      </c>
      <c r="AE35">
        <v>86</v>
      </c>
      <c r="AF35">
        <v>0</v>
      </c>
      <c r="AG35">
        <v>0</v>
      </c>
      <c r="AH35">
        <v>0</v>
      </c>
      <c r="AI35">
        <v>9.51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</v>
      </c>
      <c r="AU35" t="s">
        <v>3</v>
      </c>
      <c r="AV35">
        <v>0</v>
      </c>
      <c r="AW35">
        <v>2</v>
      </c>
      <c r="AX35">
        <v>79107846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1.1999999999999999E-3</v>
      </c>
      <c r="CY35">
        <f t="shared" si="9"/>
        <v>817.86</v>
      </c>
      <c r="CZ35">
        <f t="shared" si="10"/>
        <v>86</v>
      </c>
      <c r="DA35">
        <f t="shared" si="11"/>
        <v>9.51</v>
      </c>
      <c r="DB35">
        <f t="shared" si="12"/>
        <v>25.8</v>
      </c>
      <c r="DC35">
        <f t="shared" si="13"/>
        <v>0</v>
      </c>
      <c r="DD35" t="s">
        <v>3</v>
      </c>
      <c r="DE35" t="s">
        <v>3</v>
      </c>
      <c r="DF35">
        <f t="shared" si="14"/>
        <v>0.98</v>
      </c>
      <c r="DG35">
        <f t="shared" si="15"/>
        <v>0</v>
      </c>
      <c r="DH35">
        <f t="shared" si="16"/>
        <v>0</v>
      </c>
      <c r="DI35">
        <f t="shared" si="7"/>
        <v>0</v>
      </c>
      <c r="DJ35">
        <f t="shared" si="17"/>
        <v>0.98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79107532</v>
      </c>
      <c r="C36">
        <v>79107825</v>
      </c>
      <c r="D36">
        <v>60621131</v>
      </c>
      <c r="E36">
        <v>1</v>
      </c>
      <c r="F36">
        <v>1</v>
      </c>
      <c r="G36">
        <v>1</v>
      </c>
      <c r="H36">
        <v>3</v>
      </c>
      <c r="I36" t="s">
        <v>279</v>
      </c>
      <c r="J36" t="s">
        <v>280</v>
      </c>
      <c r="K36" t="s">
        <v>281</v>
      </c>
      <c r="L36">
        <v>1371</v>
      </c>
      <c r="N36">
        <v>1013</v>
      </c>
      <c r="O36" t="s">
        <v>18</v>
      </c>
      <c r="P36" t="s">
        <v>18</v>
      </c>
      <c r="Q36">
        <v>1</v>
      </c>
      <c r="W36">
        <v>0</v>
      </c>
      <c r="X36">
        <v>-812301066</v>
      </c>
      <c r="Y36">
        <f t="shared" si="8"/>
        <v>30</v>
      </c>
      <c r="AA36">
        <v>100.24</v>
      </c>
      <c r="AB36">
        <v>0</v>
      </c>
      <c r="AC36">
        <v>0</v>
      </c>
      <c r="AD36">
        <v>0</v>
      </c>
      <c r="AE36">
        <v>10.54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30</v>
      </c>
      <c r="AU36" t="s">
        <v>3</v>
      </c>
      <c r="AV36">
        <v>0</v>
      </c>
      <c r="AW36">
        <v>2</v>
      </c>
      <c r="AX36">
        <v>79107847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ROUND(Y36*Source!I31,7)</f>
        <v>0.12</v>
      </c>
      <c r="CY36">
        <f t="shared" si="9"/>
        <v>100.24</v>
      </c>
      <c r="CZ36">
        <f t="shared" si="10"/>
        <v>10.54</v>
      </c>
      <c r="DA36">
        <f t="shared" si="11"/>
        <v>9.51</v>
      </c>
      <c r="DB36">
        <f t="shared" si="12"/>
        <v>316.2</v>
      </c>
      <c r="DC36">
        <f t="shared" si="13"/>
        <v>0</v>
      </c>
      <c r="DD36" t="s">
        <v>3</v>
      </c>
      <c r="DE36" t="s">
        <v>3</v>
      </c>
      <c r="DF36">
        <f t="shared" si="14"/>
        <v>12.03</v>
      </c>
      <c r="DG36">
        <f t="shared" si="15"/>
        <v>0</v>
      </c>
      <c r="DH36">
        <f t="shared" si="16"/>
        <v>0</v>
      </c>
      <c r="DI36">
        <f t="shared" si="7"/>
        <v>0</v>
      </c>
      <c r="DJ36">
        <f t="shared" si="17"/>
        <v>12.03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ROW(Source!A31)</f>
        <v>31</v>
      </c>
      <c r="B37">
        <v>79107532</v>
      </c>
      <c r="C37">
        <v>79107825</v>
      </c>
      <c r="D37">
        <v>60623020</v>
      </c>
      <c r="E37">
        <v>1</v>
      </c>
      <c r="F37">
        <v>1</v>
      </c>
      <c r="G37">
        <v>1</v>
      </c>
      <c r="H37">
        <v>3</v>
      </c>
      <c r="I37" t="s">
        <v>282</v>
      </c>
      <c r="J37" t="s">
        <v>283</v>
      </c>
      <c r="K37" t="s">
        <v>284</v>
      </c>
      <c r="L37">
        <v>1371</v>
      </c>
      <c r="N37">
        <v>1013</v>
      </c>
      <c r="O37" t="s">
        <v>18</v>
      </c>
      <c r="P37" t="s">
        <v>18</v>
      </c>
      <c r="Q37">
        <v>1</v>
      </c>
      <c r="W37">
        <v>0</v>
      </c>
      <c r="X37">
        <v>380360759</v>
      </c>
      <c r="Y37">
        <f t="shared" si="8"/>
        <v>6</v>
      </c>
      <c r="AA37">
        <v>47.55</v>
      </c>
      <c r="AB37">
        <v>0</v>
      </c>
      <c r="AC37">
        <v>0</v>
      </c>
      <c r="AD37">
        <v>0</v>
      </c>
      <c r="AE37">
        <v>5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</v>
      </c>
      <c r="AU37" t="s">
        <v>3</v>
      </c>
      <c r="AV37">
        <v>0</v>
      </c>
      <c r="AW37">
        <v>2</v>
      </c>
      <c r="AX37">
        <v>79107848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ROUND(Y37*Source!I31,7)</f>
        <v>2.4E-2</v>
      </c>
      <c r="CY37">
        <f t="shared" si="9"/>
        <v>47.55</v>
      </c>
      <c r="CZ37">
        <f t="shared" si="10"/>
        <v>5</v>
      </c>
      <c r="DA37">
        <f t="shared" si="11"/>
        <v>9.51</v>
      </c>
      <c r="DB37">
        <f t="shared" si="12"/>
        <v>30</v>
      </c>
      <c r="DC37">
        <f t="shared" si="13"/>
        <v>0</v>
      </c>
      <c r="DD37" t="s">
        <v>3</v>
      </c>
      <c r="DE37" t="s">
        <v>3</v>
      </c>
      <c r="DF37">
        <f t="shared" si="14"/>
        <v>1.1399999999999999</v>
      </c>
      <c r="DG37">
        <f t="shared" si="15"/>
        <v>0</v>
      </c>
      <c r="DH37">
        <f t="shared" si="16"/>
        <v>0</v>
      </c>
      <c r="DI37">
        <f t="shared" si="7"/>
        <v>0</v>
      </c>
      <c r="DJ37">
        <f t="shared" si="17"/>
        <v>1.1399999999999999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ROW(Source!A31)</f>
        <v>31</v>
      </c>
      <c r="B38">
        <v>79107532</v>
      </c>
      <c r="C38">
        <v>79107825</v>
      </c>
      <c r="D38">
        <v>60568913</v>
      </c>
      <c r="E38">
        <v>70</v>
      </c>
      <c r="F38">
        <v>1</v>
      </c>
      <c r="G38">
        <v>1</v>
      </c>
      <c r="H38">
        <v>3</v>
      </c>
      <c r="I38" t="s">
        <v>251</v>
      </c>
      <c r="J38" t="s">
        <v>3</v>
      </c>
      <c r="K38" t="s">
        <v>252</v>
      </c>
      <c r="L38">
        <v>1374</v>
      </c>
      <c r="N38">
        <v>1013</v>
      </c>
      <c r="O38" t="s">
        <v>253</v>
      </c>
      <c r="P38" t="s">
        <v>253</v>
      </c>
      <c r="Q38">
        <v>1</v>
      </c>
      <c r="W38">
        <v>0</v>
      </c>
      <c r="X38">
        <v>-1731369543</v>
      </c>
      <c r="Y38">
        <f t="shared" si="8"/>
        <v>1.61</v>
      </c>
      <c r="AA38">
        <v>9.51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9.51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1.61</v>
      </c>
      <c r="AU38" t="s">
        <v>3</v>
      </c>
      <c r="AV38">
        <v>0</v>
      </c>
      <c r="AW38">
        <v>2</v>
      </c>
      <c r="AX38">
        <v>79107849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ROUND(Y38*Source!I31,7)</f>
        <v>6.4400000000000004E-3</v>
      </c>
      <c r="CY38">
        <f t="shared" si="9"/>
        <v>9.51</v>
      </c>
      <c r="CZ38">
        <f t="shared" si="10"/>
        <v>1</v>
      </c>
      <c r="DA38">
        <f t="shared" si="11"/>
        <v>9.51</v>
      </c>
      <c r="DB38">
        <f t="shared" si="12"/>
        <v>1.61</v>
      </c>
      <c r="DC38">
        <f t="shared" si="13"/>
        <v>0</v>
      </c>
      <c r="DD38" t="s">
        <v>3</v>
      </c>
      <c r="DE38" t="s">
        <v>3</v>
      </c>
      <c r="DF38">
        <f t="shared" si="14"/>
        <v>0.06</v>
      </c>
      <c r="DG38">
        <f t="shared" si="15"/>
        <v>0</v>
      </c>
      <c r="DH38">
        <f t="shared" si="16"/>
        <v>0</v>
      </c>
      <c r="DI38">
        <f t="shared" si="7"/>
        <v>0</v>
      </c>
      <c r="DJ38">
        <f t="shared" si="17"/>
        <v>0.06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79107532</v>
      </c>
      <c r="C39">
        <v>79107850</v>
      </c>
      <c r="D39">
        <v>60564028</v>
      </c>
      <c r="E39">
        <v>70</v>
      </c>
      <c r="F39">
        <v>1</v>
      </c>
      <c r="G39">
        <v>1</v>
      </c>
      <c r="H39">
        <v>1</v>
      </c>
      <c r="I39" t="s">
        <v>285</v>
      </c>
      <c r="J39" t="s">
        <v>3</v>
      </c>
      <c r="K39" t="s">
        <v>286</v>
      </c>
      <c r="L39">
        <v>1191</v>
      </c>
      <c r="N39">
        <v>1013</v>
      </c>
      <c r="O39" t="s">
        <v>237</v>
      </c>
      <c r="P39" t="s">
        <v>237</v>
      </c>
      <c r="Q39">
        <v>1</v>
      </c>
      <c r="W39">
        <v>0</v>
      </c>
      <c r="X39">
        <v>1608048003</v>
      </c>
      <c r="Y39">
        <f>(AT39*ROUND((1.2*1.05),7))</f>
        <v>2.52</v>
      </c>
      <c r="AA39">
        <v>0</v>
      </c>
      <c r="AB39">
        <v>0</v>
      </c>
      <c r="AC39">
        <v>0</v>
      </c>
      <c r="AD39">
        <v>532.75</v>
      </c>
      <c r="AE39">
        <v>0</v>
      </c>
      <c r="AF39">
        <v>0</v>
      </c>
      <c r="AG39">
        <v>0</v>
      </c>
      <c r="AH39">
        <v>9.51</v>
      </c>
      <c r="AI39">
        <v>1</v>
      </c>
      <c r="AJ39">
        <v>1</v>
      </c>
      <c r="AK39">
        <v>1</v>
      </c>
      <c r="AL39">
        <v>56.02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</v>
      </c>
      <c r="AU39" t="s">
        <v>47</v>
      </c>
      <c r="AV39">
        <v>1</v>
      </c>
      <c r="AW39">
        <v>2</v>
      </c>
      <c r="AX39">
        <v>79107869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ROUND(AT39*Source!I32*AH39*AL39,2)</f>
        <v>1065.5</v>
      </c>
      <c r="CV39">
        <f>ROUND(Y39*Source!I32,7)</f>
        <v>2.52</v>
      </c>
      <c r="CW39">
        <v>0</v>
      </c>
      <c r="CX39">
        <f>ROUND(Y39*Source!I32,7)</f>
        <v>2.52</v>
      </c>
      <c r="CY39">
        <f>AD39</f>
        <v>532.75</v>
      </c>
      <c r="CZ39">
        <f>AH39</f>
        <v>9.51</v>
      </c>
      <c r="DA39">
        <f>AL39</f>
        <v>56.02</v>
      </c>
      <c r="DB39">
        <f>ROUND((ROUND(AT39*CZ39,2)*ROUND((1.2*1.05),7)),6)</f>
        <v>23.965199999999999</v>
      </c>
      <c r="DC39">
        <f>ROUND((ROUND(AT39*AG39,2)*ROUND((1.2*1.05),7)),6)</f>
        <v>0</v>
      </c>
      <c r="DD39" t="s">
        <v>3</v>
      </c>
      <c r="DE39" t="s">
        <v>3</v>
      </c>
      <c r="DF39">
        <f t="shared" ref="DF39:DF44" si="18">ROUND(ROUND(AE39,2)*CX39,2)</f>
        <v>0</v>
      </c>
      <c r="DG39">
        <f t="shared" si="15"/>
        <v>0</v>
      </c>
      <c r="DH39">
        <f t="shared" si="16"/>
        <v>0</v>
      </c>
      <c r="DI39">
        <f>ROUND(ROUND(AH39*AL39,2)*CX39,2)</f>
        <v>1342.53</v>
      </c>
      <c r="DJ39">
        <f>DI39</f>
        <v>1342.53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79107532</v>
      </c>
      <c r="C40">
        <v>79107850</v>
      </c>
      <c r="D40">
        <v>60564180</v>
      </c>
      <c r="E40">
        <v>70</v>
      </c>
      <c r="F40">
        <v>1</v>
      </c>
      <c r="G40">
        <v>1</v>
      </c>
      <c r="H40">
        <v>1</v>
      </c>
      <c r="I40" t="s">
        <v>238</v>
      </c>
      <c r="J40" t="s">
        <v>3</v>
      </c>
      <c r="K40" t="s">
        <v>239</v>
      </c>
      <c r="L40">
        <v>1191</v>
      </c>
      <c r="N40">
        <v>1013</v>
      </c>
      <c r="O40" t="s">
        <v>237</v>
      </c>
      <c r="P40" t="s">
        <v>237</v>
      </c>
      <c r="Q40">
        <v>1</v>
      </c>
      <c r="W40">
        <v>0</v>
      </c>
      <c r="X40">
        <v>-1417349443</v>
      </c>
      <c r="Y40">
        <f>(AT40*ROUND(1.2,7))</f>
        <v>2.4E-2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0.02</v>
      </c>
      <c r="AU40" t="s">
        <v>46</v>
      </c>
      <c r="AV40">
        <v>2</v>
      </c>
      <c r="AW40">
        <v>2</v>
      </c>
      <c r="AX40">
        <v>79107870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ROUND(Y40*Source!I32,7)</f>
        <v>2.4E-2</v>
      </c>
      <c r="CY40">
        <f>AD40</f>
        <v>0</v>
      </c>
      <c r="CZ40">
        <f>AH40</f>
        <v>0</v>
      </c>
      <c r="DA40">
        <f>AL40</f>
        <v>1</v>
      </c>
      <c r="DB40">
        <f>ROUND((ROUND(AT40*CZ40,2)*ROUND(1.2,7)),6)</f>
        <v>0</v>
      </c>
      <c r="DC40">
        <f>ROUND((ROUND(AT40*AG40,2)*ROUND(1.2,7)),6)</f>
        <v>0</v>
      </c>
      <c r="DD40" t="s">
        <v>3</v>
      </c>
      <c r="DE40" t="s">
        <v>3</v>
      </c>
      <c r="DF40">
        <f t="shared" si="18"/>
        <v>0</v>
      </c>
      <c r="DG40">
        <f t="shared" si="15"/>
        <v>0</v>
      </c>
      <c r="DH40">
        <f>ROUND(ROUND(AG40*AK40,2)*CX40,2)</f>
        <v>0</v>
      </c>
      <c r="DI40">
        <f t="shared" ref="DI40:DI56" si="19">ROUND(ROUND(AH40,2)*CX40,2)</f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79107532</v>
      </c>
      <c r="C41">
        <v>79107850</v>
      </c>
      <c r="D41">
        <v>60725923</v>
      </c>
      <c r="E41">
        <v>1</v>
      </c>
      <c r="F41">
        <v>1</v>
      </c>
      <c r="G41">
        <v>1</v>
      </c>
      <c r="H41">
        <v>2</v>
      </c>
      <c r="I41" t="s">
        <v>240</v>
      </c>
      <c r="J41" t="s">
        <v>241</v>
      </c>
      <c r="K41" t="s">
        <v>242</v>
      </c>
      <c r="L41">
        <v>1367</v>
      </c>
      <c r="N41">
        <v>1011</v>
      </c>
      <c r="O41" t="s">
        <v>243</v>
      </c>
      <c r="P41" t="s">
        <v>243</v>
      </c>
      <c r="Q41">
        <v>1</v>
      </c>
      <c r="W41">
        <v>0</v>
      </c>
      <c r="X41">
        <v>-430484415</v>
      </c>
      <c r="Y41">
        <f>(AT41*ROUND(1.2,7))</f>
        <v>1.2E-2</v>
      </c>
      <c r="AA41">
        <v>0</v>
      </c>
      <c r="AB41">
        <v>1937.57</v>
      </c>
      <c r="AC41">
        <v>756.27</v>
      </c>
      <c r="AD41">
        <v>0</v>
      </c>
      <c r="AE41">
        <v>0</v>
      </c>
      <c r="AF41">
        <v>115.4</v>
      </c>
      <c r="AG41">
        <v>13.5</v>
      </c>
      <c r="AH41">
        <v>0</v>
      </c>
      <c r="AI41">
        <v>1</v>
      </c>
      <c r="AJ41">
        <v>16.79</v>
      </c>
      <c r="AK41">
        <v>56.02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46</v>
      </c>
      <c r="AV41">
        <v>0</v>
      </c>
      <c r="AW41">
        <v>2</v>
      </c>
      <c r="AX41">
        <v>79107871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ROUND(Y41*Source!I32*DO41,7)</f>
        <v>0</v>
      </c>
      <c r="CX41">
        <f>ROUND(Y41*Source!I32,7)</f>
        <v>1.2E-2</v>
      </c>
      <c r="CY41">
        <f>AB41</f>
        <v>1937.57</v>
      </c>
      <c r="CZ41">
        <f>AF41</f>
        <v>115.4</v>
      </c>
      <c r="DA41">
        <f>AJ41</f>
        <v>16.79</v>
      </c>
      <c r="DB41">
        <f>ROUND((ROUND(AT41*CZ41,2)*ROUND(1.2,7)),6)</f>
        <v>1.38</v>
      </c>
      <c r="DC41">
        <f>ROUND((ROUND(AT41*AG41,2)*ROUND(1.2,7)),6)</f>
        <v>0.16800000000000001</v>
      </c>
      <c r="DD41" t="s">
        <v>3</v>
      </c>
      <c r="DE41" t="s">
        <v>3</v>
      </c>
      <c r="DF41">
        <f t="shared" si="18"/>
        <v>0</v>
      </c>
      <c r="DG41">
        <f>ROUND(ROUND(AF41*AJ41,2)*CX41,2)</f>
        <v>23.25</v>
      </c>
      <c r="DH41">
        <f>ROUND(ROUND(AG41*AK41,2)*CX41,2)</f>
        <v>9.08</v>
      </c>
      <c r="DI41">
        <f t="shared" si="19"/>
        <v>0</v>
      </c>
      <c r="DJ41">
        <f>DG41</f>
        <v>23.25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79107532</v>
      </c>
      <c r="C42">
        <v>79107850</v>
      </c>
      <c r="D42">
        <v>60726853</v>
      </c>
      <c r="E42">
        <v>1</v>
      </c>
      <c r="F42">
        <v>1</v>
      </c>
      <c r="G42">
        <v>1</v>
      </c>
      <c r="H42">
        <v>2</v>
      </c>
      <c r="I42" t="s">
        <v>244</v>
      </c>
      <c r="J42" t="s">
        <v>245</v>
      </c>
      <c r="K42" t="s">
        <v>246</v>
      </c>
      <c r="L42">
        <v>1367</v>
      </c>
      <c r="N42">
        <v>1011</v>
      </c>
      <c r="O42" t="s">
        <v>243</v>
      </c>
      <c r="P42" t="s">
        <v>243</v>
      </c>
      <c r="Q42">
        <v>1</v>
      </c>
      <c r="W42">
        <v>0</v>
      </c>
      <c r="X42">
        <v>509054691</v>
      </c>
      <c r="Y42">
        <f>(AT42*ROUND(1.2,7))</f>
        <v>1.2E-2</v>
      </c>
      <c r="AA42">
        <v>0</v>
      </c>
      <c r="AB42">
        <v>1103.27</v>
      </c>
      <c r="AC42">
        <v>649.83000000000004</v>
      </c>
      <c r="AD42">
        <v>0</v>
      </c>
      <c r="AE42">
        <v>0</v>
      </c>
      <c r="AF42">
        <v>65.709999999999994</v>
      </c>
      <c r="AG42">
        <v>11.6</v>
      </c>
      <c r="AH42">
        <v>0</v>
      </c>
      <c r="AI42">
        <v>1</v>
      </c>
      <c r="AJ42">
        <v>16.79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46</v>
      </c>
      <c r="AV42">
        <v>0</v>
      </c>
      <c r="AW42">
        <v>2</v>
      </c>
      <c r="AX42">
        <v>79107872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ROUND(Y42*Source!I32*DO42,7)</f>
        <v>0</v>
      </c>
      <c r="CX42">
        <f>ROUND(Y42*Source!I32,7)</f>
        <v>1.2E-2</v>
      </c>
      <c r="CY42">
        <f>AB42</f>
        <v>1103.27</v>
      </c>
      <c r="CZ42">
        <f>AF42</f>
        <v>65.709999999999994</v>
      </c>
      <c r="DA42">
        <f>AJ42</f>
        <v>16.79</v>
      </c>
      <c r="DB42">
        <f>ROUND((ROUND(AT42*CZ42,2)*ROUND(1.2,7)),6)</f>
        <v>0.79200000000000004</v>
      </c>
      <c r="DC42">
        <f>ROUND((ROUND(AT42*AG42,2)*ROUND(1.2,7)),6)</f>
        <v>0.14399999999999999</v>
      </c>
      <c r="DD42" t="s">
        <v>3</v>
      </c>
      <c r="DE42" t="s">
        <v>3</v>
      </c>
      <c r="DF42">
        <f t="shared" si="18"/>
        <v>0</v>
      </c>
      <c r="DG42">
        <f>ROUND(ROUND(AF42*AJ42,2)*CX42,2)</f>
        <v>13.24</v>
      </c>
      <c r="DH42">
        <f>ROUND(ROUND(AG42*AK42,2)*CX42,2)</f>
        <v>7.8</v>
      </c>
      <c r="DI42">
        <f t="shared" si="19"/>
        <v>0</v>
      </c>
      <c r="DJ42">
        <f>DG42</f>
        <v>13.24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79107532</v>
      </c>
      <c r="C43">
        <v>79107850</v>
      </c>
      <c r="D43">
        <v>60727065</v>
      </c>
      <c r="E43">
        <v>1</v>
      </c>
      <c r="F43">
        <v>1</v>
      </c>
      <c r="G43">
        <v>1</v>
      </c>
      <c r="H43">
        <v>2</v>
      </c>
      <c r="I43" t="s">
        <v>256</v>
      </c>
      <c r="J43" t="s">
        <v>257</v>
      </c>
      <c r="K43" t="s">
        <v>258</v>
      </c>
      <c r="L43">
        <v>1367</v>
      </c>
      <c r="N43">
        <v>1011</v>
      </c>
      <c r="O43" t="s">
        <v>243</v>
      </c>
      <c r="P43" t="s">
        <v>243</v>
      </c>
      <c r="Q43">
        <v>1</v>
      </c>
      <c r="W43">
        <v>0</v>
      </c>
      <c r="X43">
        <v>829370094</v>
      </c>
      <c r="Y43">
        <f>(AT43*ROUND(1.2,7))</f>
        <v>0.12959999999999999</v>
      </c>
      <c r="AA43">
        <v>0</v>
      </c>
      <c r="AB43">
        <v>136</v>
      </c>
      <c r="AC43">
        <v>0</v>
      </c>
      <c r="AD43">
        <v>0</v>
      </c>
      <c r="AE43">
        <v>0</v>
      </c>
      <c r="AF43">
        <v>8.1</v>
      </c>
      <c r="AG43">
        <v>0</v>
      </c>
      <c r="AH43">
        <v>0</v>
      </c>
      <c r="AI43">
        <v>1</v>
      </c>
      <c r="AJ43">
        <v>16.79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0.108</v>
      </c>
      <c r="AU43" t="s">
        <v>46</v>
      </c>
      <c r="AV43">
        <v>0</v>
      </c>
      <c r="AW43">
        <v>2</v>
      </c>
      <c r="AX43">
        <v>79107873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ROUND(Y43*Source!I32*DO43,7)</f>
        <v>0</v>
      </c>
      <c r="CX43">
        <f>ROUND(Y43*Source!I32,7)</f>
        <v>0.12959999999999999</v>
      </c>
      <c r="CY43">
        <f>AB43</f>
        <v>136</v>
      </c>
      <c r="CZ43">
        <f>AF43</f>
        <v>8.1</v>
      </c>
      <c r="DA43">
        <f>AJ43</f>
        <v>16.79</v>
      </c>
      <c r="DB43">
        <f>ROUND((ROUND(AT43*CZ43,2)*ROUND(1.2,7)),6)</f>
        <v>1.044</v>
      </c>
      <c r="DC43">
        <f>ROUND((ROUND(AT43*AG43,2)*ROUND(1.2,7)),6)</f>
        <v>0</v>
      </c>
      <c r="DD43" t="s">
        <v>3</v>
      </c>
      <c r="DE43" t="s">
        <v>3</v>
      </c>
      <c r="DF43">
        <f t="shared" si="18"/>
        <v>0</v>
      </c>
      <c r="DG43">
        <f>ROUND(ROUND(AF43*AJ43,2)*CX43,2)</f>
        <v>17.63</v>
      </c>
      <c r="DH43">
        <f>ROUND(ROUND(AG43*AK43,2)*CX43,2)</f>
        <v>0</v>
      </c>
      <c r="DI43">
        <f t="shared" si="19"/>
        <v>0</v>
      </c>
      <c r="DJ43">
        <f>DG43</f>
        <v>17.63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79107532</v>
      </c>
      <c r="C44">
        <v>79107850</v>
      </c>
      <c r="D44">
        <v>60727576</v>
      </c>
      <c r="E44">
        <v>1</v>
      </c>
      <c r="F44">
        <v>1</v>
      </c>
      <c r="G44">
        <v>1</v>
      </c>
      <c r="H44">
        <v>2</v>
      </c>
      <c r="I44" t="s">
        <v>287</v>
      </c>
      <c r="J44" t="s">
        <v>288</v>
      </c>
      <c r="K44" t="s">
        <v>289</v>
      </c>
      <c r="L44">
        <v>1367</v>
      </c>
      <c r="N44">
        <v>1011</v>
      </c>
      <c r="O44" t="s">
        <v>243</v>
      </c>
      <c r="P44" t="s">
        <v>243</v>
      </c>
      <c r="Q44">
        <v>1</v>
      </c>
      <c r="W44">
        <v>0</v>
      </c>
      <c r="X44">
        <v>512384869</v>
      </c>
      <c r="Y44">
        <f>(AT44*ROUND(1.2,7))</f>
        <v>0.21</v>
      </c>
      <c r="AA44">
        <v>0</v>
      </c>
      <c r="AB44">
        <v>18.64</v>
      </c>
      <c r="AC44">
        <v>0</v>
      </c>
      <c r="AD44">
        <v>0</v>
      </c>
      <c r="AE44">
        <v>0</v>
      </c>
      <c r="AF44">
        <v>1.1100000000000001</v>
      </c>
      <c r="AG44">
        <v>0</v>
      </c>
      <c r="AH44">
        <v>0</v>
      </c>
      <c r="AI44">
        <v>1</v>
      </c>
      <c r="AJ44">
        <v>16.79</v>
      </c>
      <c r="AK44">
        <v>56.02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0.17499999999999999</v>
      </c>
      <c r="AU44" t="s">
        <v>46</v>
      </c>
      <c r="AV44">
        <v>0</v>
      </c>
      <c r="AW44">
        <v>2</v>
      </c>
      <c r="AX44">
        <v>79107874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ROUND(Y44*Source!I32*DO44,7)</f>
        <v>0</v>
      </c>
      <c r="CX44">
        <f>ROUND(Y44*Source!I32,7)</f>
        <v>0.21</v>
      </c>
      <c r="CY44">
        <f>AB44</f>
        <v>18.64</v>
      </c>
      <c r="CZ44">
        <f>AF44</f>
        <v>1.1100000000000001</v>
      </c>
      <c r="DA44">
        <f>AJ44</f>
        <v>16.79</v>
      </c>
      <c r="DB44">
        <f>ROUND((ROUND(AT44*CZ44,2)*ROUND(1.2,7)),6)</f>
        <v>0.22800000000000001</v>
      </c>
      <c r="DC44">
        <f>ROUND((ROUND(AT44*AG44,2)*ROUND(1.2,7)),6)</f>
        <v>0</v>
      </c>
      <c r="DD44" t="s">
        <v>3</v>
      </c>
      <c r="DE44" t="s">
        <v>3</v>
      </c>
      <c r="DF44">
        <f t="shared" si="18"/>
        <v>0</v>
      </c>
      <c r="DG44">
        <f>ROUND(ROUND(AF44*AJ44,2)*CX44,2)</f>
        <v>3.91</v>
      </c>
      <c r="DH44">
        <f>ROUND(ROUND(AG44*AK44,2)*CX44,2)</f>
        <v>0</v>
      </c>
      <c r="DI44">
        <f t="shared" si="19"/>
        <v>0</v>
      </c>
      <c r="DJ44">
        <f>DG44</f>
        <v>3.91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79107532</v>
      </c>
      <c r="C45">
        <v>79107850</v>
      </c>
      <c r="D45">
        <v>60574769</v>
      </c>
      <c r="E45">
        <v>1</v>
      </c>
      <c r="F45">
        <v>1</v>
      </c>
      <c r="G45">
        <v>1</v>
      </c>
      <c r="H45">
        <v>3</v>
      </c>
      <c r="I45" t="s">
        <v>290</v>
      </c>
      <c r="J45" t="s">
        <v>291</v>
      </c>
      <c r="K45" t="s">
        <v>292</v>
      </c>
      <c r="L45">
        <v>1346</v>
      </c>
      <c r="N45">
        <v>1009</v>
      </c>
      <c r="O45" t="s">
        <v>262</v>
      </c>
      <c r="P45" t="s">
        <v>262</v>
      </c>
      <c r="Q45">
        <v>1</v>
      </c>
      <c r="W45">
        <v>0</v>
      </c>
      <c r="X45">
        <v>-255907190</v>
      </c>
      <c r="Y45">
        <f t="shared" ref="Y45:Y56" si="20">AT45</f>
        <v>8.9999999999999993E-3</v>
      </c>
      <c r="AA45">
        <v>427.66</v>
      </c>
      <c r="AB45">
        <v>0</v>
      </c>
      <c r="AC45">
        <v>0</v>
      </c>
      <c r="AD45">
        <v>0</v>
      </c>
      <c r="AE45">
        <v>44.97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8.9999999999999993E-3</v>
      </c>
      <c r="AU45" t="s">
        <v>3</v>
      </c>
      <c r="AV45">
        <v>0</v>
      </c>
      <c r="AW45">
        <v>2</v>
      </c>
      <c r="AX45">
        <v>79107875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ROUND(Y45*Source!I32,7)</f>
        <v>8.9999999999999993E-3</v>
      </c>
      <c r="CY45">
        <f t="shared" ref="CY45:CY56" si="21">AA45</f>
        <v>427.66</v>
      </c>
      <c r="CZ45">
        <f t="shared" ref="CZ45:CZ56" si="22">AE45</f>
        <v>44.97</v>
      </c>
      <c r="DA45">
        <f t="shared" ref="DA45:DA56" si="23">AI45</f>
        <v>9.51</v>
      </c>
      <c r="DB45">
        <f t="shared" ref="DB45:DB56" si="24">ROUND(ROUND(AT45*CZ45,2),6)</f>
        <v>0.4</v>
      </c>
      <c r="DC45">
        <f t="shared" ref="DC45:DC56" si="25">ROUND(ROUND(AT45*AG45,2),6)</f>
        <v>0</v>
      </c>
      <c r="DD45" t="s">
        <v>3</v>
      </c>
      <c r="DE45" t="s">
        <v>3</v>
      </c>
      <c r="DF45">
        <f t="shared" ref="DF45:DF56" si="26">ROUND(ROUND(AE45*AI45,2)*CX45,2)</f>
        <v>3.85</v>
      </c>
      <c r="DG45">
        <f t="shared" ref="DG45:DG65" si="27">ROUND(ROUND(AF45,2)*CX45,2)</f>
        <v>0</v>
      </c>
      <c r="DH45">
        <f t="shared" ref="DH45:DH65" si="28">ROUND(ROUND(AG45,2)*CX45,2)</f>
        <v>0</v>
      </c>
      <c r="DI45">
        <f t="shared" si="19"/>
        <v>0</v>
      </c>
      <c r="DJ45">
        <f t="shared" ref="DJ45:DJ56" si="29">DF45</f>
        <v>3.85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79107532</v>
      </c>
      <c r="C46">
        <v>79107850</v>
      </c>
      <c r="D46">
        <v>60576461</v>
      </c>
      <c r="E46">
        <v>1</v>
      </c>
      <c r="F46">
        <v>1</v>
      </c>
      <c r="G46">
        <v>1</v>
      </c>
      <c r="H46">
        <v>3</v>
      </c>
      <c r="I46" t="s">
        <v>293</v>
      </c>
      <c r="J46" t="s">
        <v>294</v>
      </c>
      <c r="K46" t="s">
        <v>295</v>
      </c>
      <c r="L46">
        <v>1346</v>
      </c>
      <c r="N46">
        <v>1009</v>
      </c>
      <c r="O46" t="s">
        <v>262</v>
      </c>
      <c r="P46" t="s">
        <v>262</v>
      </c>
      <c r="Q46">
        <v>1</v>
      </c>
      <c r="W46">
        <v>0</v>
      </c>
      <c r="X46">
        <v>1124569974</v>
      </c>
      <c r="Y46">
        <f t="shared" si="20"/>
        <v>4.0000000000000001E-3</v>
      </c>
      <c r="AA46">
        <v>109.37</v>
      </c>
      <c r="AB46">
        <v>0</v>
      </c>
      <c r="AC46">
        <v>0</v>
      </c>
      <c r="AD46">
        <v>0</v>
      </c>
      <c r="AE46">
        <v>11.5</v>
      </c>
      <c r="AF46">
        <v>0</v>
      </c>
      <c r="AG46">
        <v>0</v>
      </c>
      <c r="AH46">
        <v>0</v>
      </c>
      <c r="AI46">
        <v>9.51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4.0000000000000001E-3</v>
      </c>
      <c r="AU46" t="s">
        <v>3</v>
      </c>
      <c r="AV46">
        <v>0</v>
      </c>
      <c r="AW46">
        <v>2</v>
      </c>
      <c r="AX46">
        <v>79107876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ROUND(Y46*Source!I32,7)</f>
        <v>4.0000000000000001E-3</v>
      </c>
      <c r="CY46">
        <f t="shared" si="21"/>
        <v>109.37</v>
      </c>
      <c r="CZ46">
        <f t="shared" si="22"/>
        <v>11.5</v>
      </c>
      <c r="DA46">
        <f t="shared" si="23"/>
        <v>9.51</v>
      </c>
      <c r="DB46">
        <f t="shared" si="24"/>
        <v>0.05</v>
      </c>
      <c r="DC46">
        <f t="shared" si="25"/>
        <v>0</v>
      </c>
      <c r="DD46" t="s">
        <v>3</v>
      </c>
      <c r="DE46" t="s">
        <v>3</v>
      </c>
      <c r="DF46">
        <f t="shared" si="26"/>
        <v>0.44</v>
      </c>
      <c r="DG46">
        <f t="shared" si="27"/>
        <v>0</v>
      </c>
      <c r="DH46">
        <f t="shared" si="28"/>
        <v>0</v>
      </c>
      <c r="DI46">
        <f t="shared" si="19"/>
        <v>0</v>
      </c>
      <c r="DJ46">
        <f t="shared" si="29"/>
        <v>0.44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ROW(Source!A32)</f>
        <v>32</v>
      </c>
      <c r="B47">
        <v>79107532</v>
      </c>
      <c r="C47">
        <v>79107850</v>
      </c>
      <c r="D47">
        <v>60576756</v>
      </c>
      <c r="E47">
        <v>1</v>
      </c>
      <c r="F47">
        <v>1</v>
      </c>
      <c r="G47">
        <v>1</v>
      </c>
      <c r="H47">
        <v>3</v>
      </c>
      <c r="I47" t="s">
        <v>296</v>
      </c>
      <c r="J47" t="s">
        <v>297</v>
      </c>
      <c r="K47" t="s">
        <v>298</v>
      </c>
      <c r="L47">
        <v>1346</v>
      </c>
      <c r="N47">
        <v>1009</v>
      </c>
      <c r="O47" t="s">
        <v>262</v>
      </c>
      <c r="P47" t="s">
        <v>262</v>
      </c>
      <c r="Q47">
        <v>1</v>
      </c>
      <c r="W47">
        <v>0</v>
      </c>
      <c r="X47">
        <v>1682799448</v>
      </c>
      <c r="Y47">
        <f t="shared" si="20"/>
        <v>3.5999999999999997E-2</v>
      </c>
      <c r="AA47">
        <v>289.10000000000002</v>
      </c>
      <c r="AB47">
        <v>0</v>
      </c>
      <c r="AC47">
        <v>0</v>
      </c>
      <c r="AD47">
        <v>0</v>
      </c>
      <c r="AE47">
        <v>30.4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3.5999999999999997E-2</v>
      </c>
      <c r="AU47" t="s">
        <v>3</v>
      </c>
      <c r="AV47">
        <v>0</v>
      </c>
      <c r="AW47">
        <v>2</v>
      </c>
      <c r="AX47">
        <v>79107877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3.5999999999999997E-2</v>
      </c>
      <c r="CY47">
        <f t="shared" si="21"/>
        <v>289.10000000000002</v>
      </c>
      <c r="CZ47">
        <f t="shared" si="22"/>
        <v>30.4</v>
      </c>
      <c r="DA47">
        <f t="shared" si="23"/>
        <v>9.51</v>
      </c>
      <c r="DB47">
        <f t="shared" si="24"/>
        <v>1.0900000000000001</v>
      </c>
      <c r="DC47">
        <f t="shared" si="25"/>
        <v>0</v>
      </c>
      <c r="DD47" t="s">
        <v>3</v>
      </c>
      <c r="DE47" t="s">
        <v>3</v>
      </c>
      <c r="DF47">
        <f t="shared" si="26"/>
        <v>10.41</v>
      </c>
      <c r="DG47">
        <f t="shared" si="27"/>
        <v>0</v>
      </c>
      <c r="DH47">
        <f t="shared" si="28"/>
        <v>0</v>
      </c>
      <c r="DI47">
        <f t="shared" si="19"/>
        <v>0</v>
      </c>
      <c r="DJ47">
        <f t="shared" si="29"/>
        <v>10.41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ROW(Source!A32)</f>
        <v>32</v>
      </c>
      <c r="B48">
        <v>79107532</v>
      </c>
      <c r="C48">
        <v>79107850</v>
      </c>
      <c r="D48">
        <v>60577565</v>
      </c>
      <c r="E48">
        <v>1</v>
      </c>
      <c r="F48">
        <v>1</v>
      </c>
      <c r="G48">
        <v>1</v>
      </c>
      <c r="H48">
        <v>3</v>
      </c>
      <c r="I48" t="s">
        <v>263</v>
      </c>
      <c r="J48" t="s">
        <v>264</v>
      </c>
      <c r="K48" t="s">
        <v>265</v>
      </c>
      <c r="L48">
        <v>1346</v>
      </c>
      <c r="N48">
        <v>1009</v>
      </c>
      <c r="O48" t="s">
        <v>262</v>
      </c>
      <c r="P48" t="s">
        <v>262</v>
      </c>
      <c r="Q48">
        <v>1</v>
      </c>
      <c r="W48">
        <v>0</v>
      </c>
      <c r="X48">
        <v>397095127</v>
      </c>
      <c r="Y48">
        <f t="shared" si="20"/>
        <v>7.0000000000000007E-2</v>
      </c>
      <c r="AA48">
        <v>100.52</v>
      </c>
      <c r="AB48">
        <v>0</v>
      </c>
      <c r="AC48">
        <v>0</v>
      </c>
      <c r="AD48">
        <v>0</v>
      </c>
      <c r="AE48">
        <v>10.57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7.0000000000000007E-2</v>
      </c>
      <c r="AU48" t="s">
        <v>3</v>
      </c>
      <c r="AV48">
        <v>0</v>
      </c>
      <c r="AW48">
        <v>2</v>
      </c>
      <c r="AX48">
        <v>79107878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ROUND(Y48*Source!I32,7)</f>
        <v>7.0000000000000007E-2</v>
      </c>
      <c r="CY48">
        <f t="shared" si="21"/>
        <v>100.52</v>
      </c>
      <c r="CZ48">
        <f t="shared" si="22"/>
        <v>10.57</v>
      </c>
      <c r="DA48">
        <f t="shared" si="23"/>
        <v>9.51</v>
      </c>
      <c r="DB48">
        <f t="shared" si="24"/>
        <v>0.74</v>
      </c>
      <c r="DC48">
        <f t="shared" si="25"/>
        <v>0</v>
      </c>
      <c r="DD48" t="s">
        <v>3</v>
      </c>
      <c r="DE48" t="s">
        <v>3</v>
      </c>
      <c r="DF48">
        <f t="shared" si="26"/>
        <v>7.04</v>
      </c>
      <c r="DG48">
        <f t="shared" si="27"/>
        <v>0</v>
      </c>
      <c r="DH48">
        <f t="shared" si="28"/>
        <v>0</v>
      </c>
      <c r="DI48">
        <f t="shared" si="19"/>
        <v>0</v>
      </c>
      <c r="DJ48">
        <f t="shared" si="29"/>
        <v>7.04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ROW(Source!A32)</f>
        <v>32</v>
      </c>
      <c r="B49">
        <v>79107532</v>
      </c>
      <c r="C49">
        <v>79107850</v>
      </c>
      <c r="D49">
        <v>60578763</v>
      </c>
      <c r="E49">
        <v>1</v>
      </c>
      <c r="F49">
        <v>1</v>
      </c>
      <c r="G49">
        <v>1</v>
      </c>
      <c r="H49">
        <v>3</v>
      </c>
      <c r="I49" t="s">
        <v>272</v>
      </c>
      <c r="J49" t="s">
        <v>273</v>
      </c>
      <c r="K49" t="s">
        <v>274</v>
      </c>
      <c r="L49">
        <v>1346</v>
      </c>
      <c r="N49">
        <v>1009</v>
      </c>
      <c r="O49" t="s">
        <v>262</v>
      </c>
      <c r="P49" t="s">
        <v>262</v>
      </c>
      <c r="Q49">
        <v>1</v>
      </c>
      <c r="W49">
        <v>0</v>
      </c>
      <c r="X49">
        <v>-1864341761</v>
      </c>
      <c r="Y49">
        <f t="shared" si="20"/>
        <v>0.38</v>
      </c>
      <c r="AA49">
        <v>85.97</v>
      </c>
      <c r="AB49">
        <v>0</v>
      </c>
      <c r="AC49">
        <v>0</v>
      </c>
      <c r="AD49">
        <v>0</v>
      </c>
      <c r="AE49">
        <v>9.0399999999999991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0.38</v>
      </c>
      <c r="AU49" t="s">
        <v>3</v>
      </c>
      <c r="AV49">
        <v>0</v>
      </c>
      <c r="AW49">
        <v>2</v>
      </c>
      <c r="AX49">
        <v>79107879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0.38</v>
      </c>
      <c r="CY49">
        <f t="shared" si="21"/>
        <v>85.97</v>
      </c>
      <c r="CZ49">
        <f t="shared" si="22"/>
        <v>9.0399999999999991</v>
      </c>
      <c r="DA49">
        <f t="shared" si="23"/>
        <v>9.51</v>
      </c>
      <c r="DB49">
        <f t="shared" si="24"/>
        <v>3.44</v>
      </c>
      <c r="DC49">
        <f t="shared" si="25"/>
        <v>0</v>
      </c>
      <c r="DD49" t="s">
        <v>3</v>
      </c>
      <c r="DE49" t="s">
        <v>3</v>
      </c>
      <c r="DF49">
        <f t="shared" si="26"/>
        <v>32.67</v>
      </c>
      <c r="DG49">
        <f t="shared" si="27"/>
        <v>0</v>
      </c>
      <c r="DH49">
        <f t="shared" si="28"/>
        <v>0</v>
      </c>
      <c r="DI49">
        <f t="shared" si="19"/>
        <v>0</v>
      </c>
      <c r="DJ49">
        <f t="shared" si="29"/>
        <v>32.67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ROW(Source!A32)</f>
        <v>32</v>
      </c>
      <c r="B50">
        <v>79107532</v>
      </c>
      <c r="C50">
        <v>79107850</v>
      </c>
      <c r="D50">
        <v>60578895</v>
      </c>
      <c r="E50">
        <v>1</v>
      </c>
      <c r="F50">
        <v>1</v>
      </c>
      <c r="G50">
        <v>1</v>
      </c>
      <c r="H50">
        <v>3</v>
      </c>
      <c r="I50" t="s">
        <v>275</v>
      </c>
      <c r="J50" t="s">
        <v>276</v>
      </c>
      <c r="K50" t="s">
        <v>277</v>
      </c>
      <c r="L50">
        <v>1425</v>
      </c>
      <c r="N50">
        <v>1013</v>
      </c>
      <c r="O50" t="s">
        <v>278</v>
      </c>
      <c r="P50" t="s">
        <v>278</v>
      </c>
      <c r="Q50">
        <v>1</v>
      </c>
      <c r="W50">
        <v>0</v>
      </c>
      <c r="X50">
        <v>777401066</v>
      </c>
      <c r="Y50">
        <f t="shared" si="20"/>
        <v>1.4E-2</v>
      </c>
      <c r="AA50">
        <v>817.86</v>
      </c>
      <c r="AB50">
        <v>0</v>
      </c>
      <c r="AC50">
        <v>0</v>
      </c>
      <c r="AD50">
        <v>0</v>
      </c>
      <c r="AE50">
        <v>86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1.4E-2</v>
      </c>
      <c r="AU50" t="s">
        <v>3</v>
      </c>
      <c r="AV50">
        <v>0</v>
      </c>
      <c r="AW50">
        <v>2</v>
      </c>
      <c r="AX50">
        <v>79107880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ROUND(Y50*Source!I32,7)</f>
        <v>1.4E-2</v>
      </c>
      <c r="CY50">
        <f t="shared" si="21"/>
        <v>817.86</v>
      </c>
      <c r="CZ50">
        <f t="shared" si="22"/>
        <v>86</v>
      </c>
      <c r="DA50">
        <f t="shared" si="23"/>
        <v>9.51</v>
      </c>
      <c r="DB50">
        <f t="shared" si="24"/>
        <v>1.2</v>
      </c>
      <c r="DC50">
        <f t="shared" si="25"/>
        <v>0</v>
      </c>
      <c r="DD50" t="s">
        <v>3</v>
      </c>
      <c r="DE50" t="s">
        <v>3</v>
      </c>
      <c r="DF50">
        <f t="shared" si="26"/>
        <v>11.45</v>
      </c>
      <c r="DG50">
        <f t="shared" si="27"/>
        <v>0</v>
      </c>
      <c r="DH50">
        <f t="shared" si="28"/>
        <v>0</v>
      </c>
      <c r="DI50">
        <f t="shared" si="19"/>
        <v>0</v>
      </c>
      <c r="DJ50">
        <f t="shared" si="29"/>
        <v>11.45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ROW(Source!A32)</f>
        <v>32</v>
      </c>
      <c r="B51">
        <v>79107532</v>
      </c>
      <c r="C51">
        <v>79107850</v>
      </c>
      <c r="D51">
        <v>60579932</v>
      </c>
      <c r="E51">
        <v>1</v>
      </c>
      <c r="F51">
        <v>1</v>
      </c>
      <c r="G51">
        <v>1</v>
      </c>
      <c r="H51">
        <v>3</v>
      </c>
      <c r="I51" t="s">
        <v>299</v>
      </c>
      <c r="J51" t="s">
        <v>300</v>
      </c>
      <c r="K51" t="s">
        <v>301</v>
      </c>
      <c r="L51">
        <v>1346</v>
      </c>
      <c r="N51">
        <v>1009</v>
      </c>
      <c r="O51" t="s">
        <v>262</v>
      </c>
      <c r="P51" t="s">
        <v>262</v>
      </c>
      <c r="Q51">
        <v>1</v>
      </c>
      <c r="W51">
        <v>0</v>
      </c>
      <c r="X51">
        <v>-1765249389</v>
      </c>
      <c r="Y51">
        <f t="shared" si="20"/>
        <v>2E-3</v>
      </c>
      <c r="AA51">
        <v>1265.31</v>
      </c>
      <c r="AB51">
        <v>0</v>
      </c>
      <c r="AC51">
        <v>0</v>
      </c>
      <c r="AD51">
        <v>0</v>
      </c>
      <c r="AE51">
        <v>133.05000000000001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2E-3</v>
      </c>
      <c r="AU51" t="s">
        <v>3</v>
      </c>
      <c r="AV51">
        <v>0</v>
      </c>
      <c r="AW51">
        <v>2</v>
      </c>
      <c r="AX51">
        <v>79107881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ROUND(Y51*Source!I32,7)</f>
        <v>2E-3</v>
      </c>
      <c r="CY51">
        <f t="shared" si="21"/>
        <v>1265.31</v>
      </c>
      <c r="CZ51">
        <f t="shared" si="22"/>
        <v>133.05000000000001</v>
      </c>
      <c r="DA51">
        <f t="shared" si="23"/>
        <v>9.51</v>
      </c>
      <c r="DB51">
        <f t="shared" si="24"/>
        <v>0.27</v>
      </c>
      <c r="DC51">
        <f t="shared" si="25"/>
        <v>0</v>
      </c>
      <c r="DD51" t="s">
        <v>3</v>
      </c>
      <c r="DE51" t="s">
        <v>3</v>
      </c>
      <c r="DF51">
        <f t="shared" si="26"/>
        <v>2.5299999999999998</v>
      </c>
      <c r="DG51">
        <f t="shared" si="27"/>
        <v>0</v>
      </c>
      <c r="DH51">
        <f t="shared" si="28"/>
        <v>0</v>
      </c>
      <c r="DI51">
        <f t="shared" si="19"/>
        <v>0</v>
      </c>
      <c r="DJ51">
        <f t="shared" si="29"/>
        <v>2.5299999999999998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ROW(Source!A32)</f>
        <v>32</v>
      </c>
      <c r="B52">
        <v>79107532</v>
      </c>
      <c r="C52">
        <v>79107850</v>
      </c>
      <c r="D52">
        <v>60593424</v>
      </c>
      <c r="E52">
        <v>1</v>
      </c>
      <c r="F52">
        <v>1</v>
      </c>
      <c r="G52">
        <v>1</v>
      </c>
      <c r="H52">
        <v>3</v>
      </c>
      <c r="I52" t="s">
        <v>302</v>
      </c>
      <c r="J52" t="s">
        <v>303</v>
      </c>
      <c r="K52" t="s">
        <v>304</v>
      </c>
      <c r="L52">
        <v>1348</v>
      </c>
      <c r="N52">
        <v>1009</v>
      </c>
      <c r="O52" t="s">
        <v>250</v>
      </c>
      <c r="P52" t="s">
        <v>250</v>
      </c>
      <c r="Q52">
        <v>1000</v>
      </c>
      <c r="W52">
        <v>0</v>
      </c>
      <c r="X52">
        <v>931010954</v>
      </c>
      <c r="Y52">
        <f t="shared" si="20"/>
        <v>2E-3</v>
      </c>
      <c r="AA52">
        <v>109365</v>
      </c>
      <c r="AB52">
        <v>0</v>
      </c>
      <c r="AC52">
        <v>0</v>
      </c>
      <c r="AD52">
        <v>0</v>
      </c>
      <c r="AE52">
        <v>11500</v>
      </c>
      <c r="AF52">
        <v>0</v>
      </c>
      <c r="AG52">
        <v>0</v>
      </c>
      <c r="AH52">
        <v>0</v>
      </c>
      <c r="AI52">
        <v>9.51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2E-3</v>
      </c>
      <c r="AU52" t="s">
        <v>3</v>
      </c>
      <c r="AV52">
        <v>0</v>
      </c>
      <c r="AW52">
        <v>2</v>
      </c>
      <c r="AX52">
        <v>79107882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ROUND(Y52*Source!I32,7)</f>
        <v>2E-3</v>
      </c>
      <c r="CY52">
        <f t="shared" si="21"/>
        <v>109365</v>
      </c>
      <c r="CZ52">
        <f t="shared" si="22"/>
        <v>11500</v>
      </c>
      <c r="DA52">
        <f t="shared" si="23"/>
        <v>9.51</v>
      </c>
      <c r="DB52">
        <f t="shared" si="24"/>
        <v>23</v>
      </c>
      <c r="DC52">
        <f t="shared" si="25"/>
        <v>0</v>
      </c>
      <c r="DD52" t="s">
        <v>3</v>
      </c>
      <c r="DE52" t="s">
        <v>3</v>
      </c>
      <c r="DF52">
        <f t="shared" si="26"/>
        <v>218.73</v>
      </c>
      <c r="DG52">
        <f t="shared" si="27"/>
        <v>0</v>
      </c>
      <c r="DH52">
        <f t="shared" si="28"/>
        <v>0</v>
      </c>
      <c r="DI52">
        <f t="shared" si="19"/>
        <v>0</v>
      </c>
      <c r="DJ52">
        <f t="shared" si="29"/>
        <v>218.73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ROW(Source!A32)</f>
        <v>32</v>
      </c>
      <c r="B53">
        <v>79107532</v>
      </c>
      <c r="C53">
        <v>79107850</v>
      </c>
      <c r="D53">
        <v>60607935</v>
      </c>
      <c r="E53">
        <v>1</v>
      </c>
      <c r="F53">
        <v>1</v>
      </c>
      <c r="G53">
        <v>1</v>
      </c>
      <c r="H53">
        <v>3</v>
      </c>
      <c r="I53" t="s">
        <v>266</v>
      </c>
      <c r="J53" t="s">
        <v>267</v>
      </c>
      <c r="K53" t="s">
        <v>268</v>
      </c>
      <c r="L53">
        <v>1346</v>
      </c>
      <c r="N53">
        <v>1009</v>
      </c>
      <c r="O53" t="s">
        <v>262</v>
      </c>
      <c r="P53" t="s">
        <v>262</v>
      </c>
      <c r="Q53">
        <v>1</v>
      </c>
      <c r="W53">
        <v>0</v>
      </c>
      <c r="X53">
        <v>-211331552</v>
      </c>
      <c r="Y53">
        <f t="shared" si="20"/>
        <v>4.7E-2</v>
      </c>
      <c r="AA53">
        <v>271.99</v>
      </c>
      <c r="AB53">
        <v>0</v>
      </c>
      <c r="AC53">
        <v>0</v>
      </c>
      <c r="AD53">
        <v>0</v>
      </c>
      <c r="AE53">
        <v>28.6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4.7E-2</v>
      </c>
      <c r="AU53" t="s">
        <v>3</v>
      </c>
      <c r="AV53">
        <v>0</v>
      </c>
      <c r="AW53">
        <v>2</v>
      </c>
      <c r="AX53">
        <v>79107883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ROUND(Y53*Source!I32,7)</f>
        <v>4.7E-2</v>
      </c>
      <c r="CY53">
        <f t="shared" si="21"/>
        <v>271.99</v>
      </c>
      <c r="CZ53">
        <f t="shared" si="22"/>
        <v>28.6</v>
      </c>
      <c r="DA53">
        <f t="shared" si="23"/>
        <v>9.51</v>
      </c>
      <c r="DB53">
        <f t="shared" si="24"/>
        <v>1.34</v>
      </c>
      <c r="DC53">
        <f t="shared" si="25"/>
        <v>0</v>
      </c>
      <c r="DD53" t="s">
        <v>3</v>
      </c>
      <c r="DE53" t="s">
        <v>3</v>
      </c>
      <c r="DF53">
        <f t="shared" si="26"/>
        <v>12.78</v>
      </c>
      <c r="DG53">
        <f t="shared" si="27"/>
        <v>0</v>
      </c>
      <c r="DH53">
        <f t="shared" si="28"/>
        <v>0</v>
      </c>
      <c r="DI53">
        <f t="shared" si="19"/>
        <v>0</v>
      </c>
      <c r="DJ53">
        <f t="shared" si="29"/>
        <v>12.78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ROW(Source!A32)</f>
        <v>32</v>
      </c>
      <c r="B54">
        <v>79107532</v>
      </c>
      <c r="C54">
        <v>79107850</v>
      </c>
      <c r="D54">
        <v>60608076</v>
      </c>
      <c r="E54">
        <v>1</v>
      </c>
      <c r="F54">
        <v>1</v>
      </c>
      <c r="G54">
        <v>1</v>
      </c>
      <c r="H54">
        <v>3</v>
      </c>
      <c r="I54" t="s">
        <v>305</v>
      </c>
      <c r="J54" t="s">
        <v>306</v>
      </c>
      <c r="K54" t="s">
        <v>307</v>
      </c>
      <c r="L54">
        <v>1346</v>
      </c>
      <c r="N54">
        <v>1009</v>
      </c>
      <c r="O54" t="s">
        <v>262</v>
      </c>
      <c r="P54" t="s">
        <v>262</v>
      </c>
      <c r="Q54">
        <v>1</v>
      </c>
      <c r="W54">
        <v>0</v>
      </c>
      <c r="X54">
        <v>-1682942728</v>
      </c>
      <c r="Y54">
        <f t="shared" si="20"/>
        <v>1.4E-2</v>
      </c>
      <c r="AA54">
        <v>338.84</v>
      </c>
      <c r="AB54">
        <v>0</v>
      </c>
      <c r="AC54">
        <v>0</v>
      </c>
      <c r="AD54">
        <v>0</v>
      </c>
      <c r="AE54">
        <v>35.630000000000003</v>
      </c>
      <c r="AF54">
        <v>0</v>
      </c>
      <c r="AG54">
        <v>0</v>
      </c>
      <c r="AH54">
        <v>0</v>
      </c>
      <c r="AI54">
        <v>9.51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1.4E-2</v>
      </c>
      <c r="AU54" t="s">
        <v>3</v>
      </c>
      <c r="AV54">
        <v>0</v>
      </c>
      <c r="AW54">
        <v>2</v>
      </c>
      <c r="AX54">
        <v>79107884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ROUND(Y54*Source!I32,7)</f>
        <v>1.4E-2</v>
      </c>
      <c r="CY54">
        <f t="shared" si="21"/>
        <v>338.84</v>
      </c>
      <c r="CZ54">
        <f t="shared" si="22"/>
        <v>35.630000000000003</v>
      </c>
      <c r="DA54">
        <f t="shared" si="23"/>
        <v>9.51</v>
      </c>
      <c r="DB54">
        <f t="shared" si="24"/>
        <v>0.5</v>
      </c>
      <c r="DC54">
        <f t="shared" si="25"/>
        <v>0</v>
      </c>
      <c r="DD54" t="s">
        <v>3</v>
      </c>
      <c r="DE54" t="s">
        <v>3</v>
      </c>
      <c r="DF54">
        <f t="shared" si="26"/>
        <v>4.74</v>
      </c>
      <c r="DG54">
        <f t="shared" si="27"/>
        <v>0</v>
      </c>
      <c r="DH54">
        <f t="shared" si="28"/>
        <v>0</v>
      </c>
      <c r="DI54">
        <f t="shared" si="19"/>
        <v>0</v>
      </c>
      <c r="DJ54">
        <f t="shared" si="29"/>
        <v>4.74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ROW(Source!A32)</f>
        <v>32</v>
      </c>
      <c r="B55">
        <v>79107532</v>
      </c>
      <c r="C55">
        <v>79107850</v>
      </c>
      <c r="D55">
        <v>60621279</v>
      </c>
      <c r="E55">
        <v>1</v>
      </c>
      <c r="F55">
        <v>1</v>
      </c>
      <c r="G55">
        <v>1</v>
      </c>
      <c r="H55">
        <v>3</v>
      </c>
      <c r="I55" t="s">
        <v>308</v>
      </c>
      <c r="J55" t="s">
        <v>309</v>
      </c>
      <c r="K55" t="s">
        <v>310</v>
      </c>
      <c r="L55">
        <v>1455</v>
      </c>
      <c r="N55">
        <v>1013</v>
      </c>
      <c r="O55" t="s">
        <v>311</v>
      </c>
      <c r="P55" t="s">
        <v>311</v>
      </c>
      <c r="Q55">
        <v>1</v>
      </c>
      <c r="W55">
        <v>0</v>
      </c>
      <c r="X55">
        <v>-979010618</v>
      </c>
      <c r="Y55">
        <f t="shared" si="20"/>
        <v>0.1</v>
      </c>
      <c r="AA55">
        <v>370.89</v>
      </c>
      <c r="AB55">
        <v>0</v>
      </c>
      <c r="AC55">
        <v>0</v>
      </c>
      <c r="AD55">
        <v>0</v>
      </c>
      <c r="AE55">
        <v>39</v>
      </c>
      <c r="AF55">
        <v>0</v>
      </c>
      <c r="AG55">
        <v>0</v>
      </c>
      <c r="AH55">
        <v>0</v>
      </c>
      <c r="AI55">
        <v>9.51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</v>
      </c>
      <c r="AU55" t="s">
        <v>3</v>
      </c>
      <c r="AV55">
        <v>0</v>
      </c>
      <c r="AW55">
        <v>2</v>
      </c>
      <c r="AX55">
        <v>79107885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ROUND(Y55*Source!I32,7)</f>
        <v>0.1</v>
      </c>
      <c r="CY55">
        <f t="shared" si="21"/>
        <v>370.89</v>
      </c>
      <c r="CZ55">
        <f t="shared" si="22"/>
        <v>39</v>
      </c>
      <c r="DA55">
        <f t="shared" si="23"/>
        <v>9.51</v>
      </c>
      <c r="DB55">
        <f t="shared" si="24"/>
        <v>3.9</v>
      </c>
      <c r="DC55">
        <f t="shared" si="25"/>
        <v>0</v>
      </c>
      <c r="DD55" t="s">
        <v>3</v>
      </c>
      <c r="DE55" t="s">
        <v>3</v>
      </c>
      <c r="DF55">
        <f t="shared" si="26"/>
        <v>37.090000000000003</v>
      </c>
      <c r="DG55">
        <f t="shared" si="27"/>
        <v>0</v>
      </c>
      <c r="DH55">
        <f t="shared" si="28"/>
        <v>0</v>
      </c>
      <c r="DI55">
        <f t="shared" si="19"/>
        <v>0</v>
      </c>
      <c r="DJ55">
        <f t="shared" si="29"/>
        <v>37.090000000000003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ROW(Source!A32)</f>
        <v>32</v>
      </c>
      <c r="B56">
        <v>79107532</v>
      </c>
      <c r="C56">
        <v>79107850</v>
      </c>
      <c r="D56">
        <v>60568913</v>
      </c>
      <c r="E56">
        <v>70</v>
      </c>
      <c r="F56">
        <v>1</v>
      </c>
      <c r="G56">
        <v>1</v>
      </c>
      <c r="H56">
        <v>3</v>
      </c>
      <c r="I56" t="s">
        <v>251</v>
      </c>
      <c r="J56" t="s">
        <v>3</v>
      </c>
      <c r="K56" t="s">
        <v>252</v>
      </c>
      <c r="L56">
        <v>1374</v>
      </c>
      <c r="N56">
        <v>1013</v>
      </c>
      <c r="O56" t="s">
        <v>253</v>
      </c>
      <c r="P56" t="s">
        <v>253</v>
      </c>
      <c r="Q56">
        <v>1</v>
      </c>
      <c r="W56">
        <v>0</v>
      </c>
      <c r="X56">
        <v>-1731369543</v>
      </c>
      <c r="Y56">
        <f t="shared" si="20"/>
        <v>0.38</v>
      </c>
      <c r="AA56">
        <v>9.51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9.51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0.38</v>
      </c>
      <c r="AU56" t="s">
        <v>3</v>
      </c>
      <c r="AV56">
        <v>0</v>
      </c>
      <c r="AW56">
        <v>2</v>
      </c>
      <c r="AX56">
        <v>79107886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ROUND(Y56*Source!I32,7)</f>
        <v>0.38</v>
      </c>
      <c r="CY56">
        <f t="shared" si="21"/>
        <v>9.51</v>
      </c>
      <c r="CZ56">
        <f t="shared" si="22"/>
        <v>1</v>
      </c>
      <c r="DA56">
        <f t="shared" si="23"/>
        <v>9.51</v>
      </c>
      <c r="DB56">
        <f t="shared" si="24"/>
        <v>0.38</v>
      </c>
      <c r="DC56">
        <f t="shared" si="25"/>
        <v>0</v>
      </c>
      <c r="DD56" t="s">
        <v>3</v>
      </c>
      <c r="DE56" t="s">
        <v>3</v>
      </c>
      <c r="DF56">
        <f t="shared" si="26"/>
        <v>3.61</v>
      </c>
      <c r="DG56">
        <f t="shared" si="27"/>
        <v>0</v>
      </c>
      <c r="DH56">
        <f t="shared" si="28"/>
        <v>0</v>
      </c>
      <c r="DI56">
        <f t="shared" si="19"/>
        <v>0</v>
      </c>
      <c r="DJ56">
        <f t="shared" si="29"/>
        <v>3.61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ROW(Source!A71)</f>
        <v>71</v>
      </c>
      <c r="B57">
        <v>79107532</v>
      </c>
      <c r="C57">
        <v>79107887</v>
      </c>
      <c r="D57">
        <v>60564166</v>
      </c>
      <c r="E57">
        <v>70</v>
      </c>
      <c r="F57">
        <v>1</v>
      </c>
      <c r="G57">
        <v>1</v>
      </c>
      <c r="H57">
        <v>1</v>
      </c>
      <c r="I57" t="s">
        <v>312</v>
      </c>
      <c r="J57" t="s">
        <v>3</v>
      </c>
      <c r="K57" t="s">
        <v>313</v>
      </c>
      <c r="L57">
        <v>1369</v>
      </c>
      <c r="N57">
        <v>1013</v>
      </c>
      <c r="O57" t="s">
        <v>314</v>
      </c>
      <c r="P57" t="s">
        <v>314</v>
      </c>
      <c r="Q57">
        <v>1</v>
      </c>
      <c r="W57">
        <v>0</v>
      </c>
      <c r="X57">
        <v>-66267284</v>
      </c>
      <c r="Y57">
        <f t="shared" ref="Y57:Y65" si="30">(AT57*ROUND(1.2,7))</f>
        <v>1.08</v>
      </c>
      <c r="AA57">
        <v>0</v>
      </c>
      <c r="AB57">
        <v>0</v>
      </c>
      <c r="AC57">
        <v>0</v>
      </c>
      <c r="AD57">
        <v>867.75</v>
      </c>
      <c r="AE57">
        <v>0</v>
      </c>
      <c r="AF57">
        <v>0</v>
      </c>
      <c r="AG57">
        <v>0</v>
      </c>
      <c r="AH57">
        <v>15.49</v>
      </c>
      <c r="AI57">
        <v>1</v>
      </c>
      <c r="AJ57">
        <v>1</v>
      </c>
      <c r="AK57">
        <v>1</v>
      </c>
      <c r="AL57">
        <v>56.02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</v>
      </c>
      <c r="AU57" t="s">
        <v>46</v>
      </c>
      <c r="AV57">
        <v>1</v>
      </c>
      <c r="AW57">
        <v>2</v>
      </c>
      <c r="AX57">
        <v>79107891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ROUND(AT57*Source!I71*AH57*AL57,2)</f>
        <v>780.97</v>
      </c>
      <c r="CV57">
        <f>ROUND(Y57*Source!I71,7)</f>
        <v>1.08</v>
      </c>
      <c r="CW57">
        <v>0</v>
      </c>
      <c r="CX57">
        <f>ROUND(Y57*Source!I71,7)</f>
        <v>1.08</v>
      </c>
      <c r="CY57">
        <f t="shared" ref="CY57:CY65" si="31">AD57</f>
        <v>867.75</v>
      </c>
      <c r="CZ57">
        <f t="shared" ref="CZ57:CZ65" si="32">AH57</f>
        <v>15.49</v>
      </c>
      <c r="DA57">
        <f t="shared" ref="DA57:DA65" si="33">AL57</f>
        <v>56.02</v>
      </c>
      <c r="DB57">
        <f t="shared" ref="DB57:DB65" si="34">ROUND((ROUND(AT57*CZ57,2)*ROUND(1.2,7)),6)</f>
        <v>16.728000000000002</v>
      </c>
      <c r="DC57">
        <f t="shared" ref="DC57:DC65" si="35">ROUND((ROUND(AT57*AG57,2)*ROUND(1.2,7)),6)</f>
        <v>0</v>
      </c>
      <c r="DD57" t="s">
        <v>3</v>
      </c>
      <c r="DE57" t="s">
        <v>3</v>
      </c>
      <c r="DF57">
        <f t="shared" ref="DF57:DF65" si="36">ROUND(ROUND(AE57,2)*CX57,2)</f>
        <v>0</v>
      </c>
      <c r="DG57">
        <f t="shared" si="27"/>
        <v>0</v>
      </c>
      <c r="DH57">
        <f t="shared" si="28"/>
        <v>0</v>
      </c>
      <c r="DI57">
        <f t="shared" ref="DI57:DI65" si="37">ROUND(ROUND(AH57*AL57,2)*CX57,2)</f>
        <v>937.17</v>
      </c>
      <c r="DJ57">
        <f t="shared" ref="DJ57:DJ65" si="38">DI57</f>
        <v>937.17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ROW(Source!A71)</f>
        <v>71</v>
      </c>
      <c r="B58">
        <v>79107532</v>
      </c>
      <c r="C58">
        <v>79107887</v>
      </c>
      <c r="D58">
        <v>60564168</v>
      </c>
      <c r="E58">
        <v>70</v>
      </c>
      <c r="F58">
        <v>1</v>
      </c>
      <c r="G58">
        <v>1</v>
      </c>
      <c r="H58">
        <v>1</v>
      </c>
      <c r="I58" t="s">
        <v>315</v>
      </c>
      <c r="J58" t="s">
        <v>3</v>
      </c>
      <c r="K58" t="s">
        <v>316</v>
      </c>
      <c r="L58">
        <v>1369</v>
      </c>
      <c r="N58">
        <v>1013</v>
      </c>
      <c r="O58" t="s">
        <v>314</v>
      </c>
      <c r="P58" t="s">
        <v>314</v>
      </c>
      <c r="Q58">
        <v>1</v>
      </c>
      <c r="W58">
        <v>0</v>
      </c>
      <c r="X58">
        <v>-2140504649</v>
      </c>
      <c r="Y58">
        <f t="shared" si="30"/>
        <v>0.86399999999999999</v>
      </c>
      <c r="AA58">
        <v>0</v>
      </c>
      <c r="AB58">
        <v>0</v>
      </c>
      <c r="AC58">
        <v>0</v>
      </c>
      <c r="AD58">
        <v>789.32</v>
      </c>
      <c r="AE58">
        <v>0</v>
      </c>
      <c r="AF58">
        <v>0</v>
      </c>
      <c r="AG58">
        <v>0</v>
      </c>
      <c r="AH58">
        <v>14.09</v>
      </c>
      <c r="AI58">
        <v>1</v>
      </c>
      <c r="AJ58">
        <v>1</v>
      </c>
      <c r="AK58">
        <v>1</v>
      </c>
      <c r="AL58">
        <v>56.02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0.72</v>
      </c>
      <c r="AU58" t="s">
        <v>46</v>
      </c>
      <c r="AV58">
        <v>1</v>
      </c>
      <c r="AW58">
        <v>2</v>
      </c>
      <c r="AX58">
        <v>79107892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ROUND(AT58*Source!I71*AH58*AL58,2)</f>
        <v>568.30999999999995</v>
      </c>
      <c r="CV58">
        <f>ROUND(Y58*Source!I71,7)</f>
        <v>0.86399999999999999</v>
      </c>
      <c r="CW58">
        <v>0</v>
      </c>
      <c r="CX58">
        <f>ROUND(Y58*Source!I71,7)</f>
        <v>0.86399999999999999</v>
      </c>
      <c r="CY58">
        <f t="shared" si="31"/>
        <v>789.32</v>
      </c>
      <c r="CZ58">
        <f t="shared" si="32"/>
        <v>14.09</v>
      </c>
      <c r="DA58">
        <f t="shared" si="33"/>
        <v>56.02</v>
      </c>
      <c r="DB58">
        <f t="shared" si="34"/>
        <v>12.167999999999999</v>
      </c>
      <c r="DC58">
        <f t="shared" si="35"/>
        <v>0</v>
      </c>
      <c r="DD58" t="s">
        <v>3</v>
      </c>
      <c r="DE58" t="s">
        <v>3</v>
      </c>
      <c r="DF58">
        <f t="shared" si="36"/>
        <v>0</v>
      </c>
      <c r="DG58">
        <f t="shared" si="27"/>
        <v>0</v>
      </c>
      <c r="DH58">
        <f t="shared" si="28"/>
        <v>0</v>
      </c>
      <c r="DI58">
        <f t="shared" si="37"/>
        <v>681.97</v>
      </c>
      <c r="DJ58">
        <f t="shared" si="38"/>
        <v>681.97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ROW(Source!A71)</f>
        <v>71</v>
      </c>
      <c r="B59">
        <v>79107532</v>
      </c>
      <c r="C59">
        <v>79107887</v>
      </c>
      <c r="D59">
        <v>60564172</v>
      </c>
      <c r="E59">
        <v>70</v>
      </c>
      <c r="F59">
        <v>1</v>
      </c>
      <c r="G59">
        <v>1</v>
      </c>
      <c r="H59">
        <v>1</v>
      </c>
      <c r="I59" t="s">
        <v>317</v>
      </c>
      <c r="J59" t="s">
        <v>3</v>
      </c>
      <c r="K59" t="s">
        <v>318</v>
      </c>
      <c r="L59">
        <v>1369</v>
      </c>
      <c r="N59">
        <v>1013</v>
      </c>
      <c r="O59" t="s">
        <v>314</v>
      </c>
      <c r="P59" t="s">
        <v>314</v>
      </c>
      <c r="Q59">
        <v>1</v>
      </c>
      <c r="W59">
        <v>0</v>
      </c>
      <c r="X59">
        <v>1117864519</v>
      </c>
      <c r="Y59">
        <f t="shared" si="30"/>
        <v>1.3679999999999999</v>
      </c>
      <c r="AA59">
        <v>0</v>
      </c>
      <c r="AB59">
        <v>0</v>
      </c>
      <c r="AC59">
        <v>0</v>
      </c>
      <c r="AD59">
        <v>948.42</v>
      </c>
      <c r="AE59">
        <v>0</v>
      </c>
      <c r="AF59">
        <v>0</v>
      </c>
      <c r="AG59">
        <v>0</v>
      </c>
      <c r="AH59">
        <v>16.93</v>
      </c>
      <c r="AI59">
        <v>1</v>
      </c>
      <c r="AJ59">
        <v>1</v>
      </c>
      <c r="AK59">
        <v>1</v>
      </c>
      <c r="AL59">
        <v>56.02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1.1399999999999999</v>
      </c>
      <c r="AU59" t="s">
        <v>46</v>
      </c>
      <c r="AV59">
        <v>1</v>
      </c>
      <c r="AW59">
        <v>2</v>
      </c>
      <c r="AX59">
        <v>79107893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ROUND(AT59*Source!I71*AH59*AL59,2)</f>
        <v>1081.2</v>
      </c>
      <c r="CV59">
        <f>ROUND(Y59*Source!I71,7)</f>
        <v>1.3680000000000001</v>
      </c>
      <c r="CW59">
        <v>0</v>
      </c>
      <c r="CX59">
        <f>ROUND(Y59*Source!I71,7)</f>
        <v>1.3680000000000001</v>
      </c>
      <c r="CY59">
        <f t="shared" si="31"/>
        <v>948.42</v>
      </c>
      <c r="CZ59">
        <f t="shared" si="32"/>
        <v>16.93</v>
      </c>
      <c r="DA59">
        <f t="shared" si="33"/>
        <v>56.02</v>
      </c>
      <c r="DB59">
        <f t="shared" si="34"/>
        <v>23.16</v>
      </c>
      <c r="DC59">
        <f t="shared" si="35"/>
        <v>0</v>
      </c>
      <c r="DD59" t="s">
        <v>3</v>
      </c>
      <c r="DE59" t="s">
        <v>3</v>
      </c>
      <c r="DF59">
        <f t="shared" si="36"/>
        <v>0</v>
      </c>
      <c r="DG59">
        <f t="shared" si="27"/>
        <v>0</v>
      </c>
      <c r="DH59">
        <f t="shared" si="28"/>
        <v>0</v>
      </c>
      <c r="DI59">
        <f t="shared" si="37"/>
        <v>1297.44</v>
      </c>
      <c r="DJ59">
        <f t="shared" si="38"/>
        <v>1297.44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ROW(Source!A72)</f>
        <v>72</v>
      </c>
      <c r="B60">
        <v>79107532</v>
      </c>
      <c r="C60">
        <v>79107894</v>
      </c>
      <c r="D60">
        <v>60564160</v>
      </c>
      <c r="E60">
        <v>70</v>
      </c>
      <c r="F60">
        <v>1</v>
      </c>
      <c r="G60">
        <v>1</v>
      </c>
      <c r="H60">
        <v>1</v>
      </c>
      <c r="I60" t="s">
        <v>319</v>
      </c>
      <c r="J60" t="s">
        <v>3</v>
      </c>
      <c r="K60" t="s">
        <v>320</v>
      </c>
      <c r="L60">
        <v>1369</v>
      </c>
      <c r="N60">
        <v>1013</v>
      </c>
      <c r="O60" t="s">
        <v>314</v>
      </c>
      <c r="P60" t="s">
        <v>314</v>
      </c>
      <c r="Q60">
        <v>1</v>
      </c>
      <c r="W60">
        <v>0</v>
      </c>
      <c r="X60">
        <v>286205319</v>
      </c>
      <c r="Y60">
        <f t="shared" si="30"/>
        <v>7.7759999999999998</v>
      </c>
      <c r="AA60">
        <v>0</v>
      </c>
      <c r="AB60">
        <v>0</v>
      </c>
      <c r="AC60">
        <v>0</v>
      </c>
      <c r="AD60">
        <v>723.78</v>
      </c>
      <c r="AE60">
        <v>0</v>
      </c>
      <c r="AF60">
        <v>0</v>
      </c>
      <c r="AG60">
        <v>0</v>
      </c>
      <c r="AH60">
        <v>12.92</v>
      </c>
      <c r="AI60">
        <v>1</v>
      </c>
      <c r="AJ60">
        <v>1</v>
      </c>
      <c r="AK60">
        <v>1</v>
      </c>
      <c r="AL60">
        <v>56.02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6.48</v>
      </c>
      <c r="AU60" t="s">
        <v>46</v>
      </c>
      <c r="AV60">
        <v>1</v>
      </c>
      <c r="AW60">
        <v>2</v>
      </c>
      <c r="AX60">
        <v>79107897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ROUND(AT60*Source!I72*AH60*AL60,2)</f>
        <v>93.8</v>
      </c>
      <c r="CV60">
        <f>ROUND(Y60*Source!I72,7)</f>
        <v>0.15551999999999999</v>
      </c>
      <c r="CW60">
        <v>0</v>
      </c>
      <c r="CX60">
        <f>ROUND(Y60*Source!I72,7)</f>
        <v>0.15551999999999999</v>
      </c>
      <c r="CY60">
        <f t="shared" si="31"/>
        <v>723.78</v>
      </c>
      <c r="CZ60">
        <f t="shared" si="32"/>
        <v>12.92</v>
      </c>
      <c r="DA60">
        <f t="shared" si="33"/>
        <v>56.02</v>
      </c>
      <c r="DB60">
        <f t="shared" si="34"/>
        <v>100.464</v>
      </c>
      <c r="DC60">
        <f t="shared" si="35"/>
        <v>0</v>
      </c>
      <c r="DD60" t="s">
        <v>3</v>
      </c>
      <c r="DE60" t="s">
        <v>3</v>
      </c>
      <c r="DF60">
        <f t="shared" si="36"/>
        <v>0</v>
      </c>
      <c r="DG60">
        <f t="shared" si="27"/>
        <v>0</v>
      </c>
      <c r="DH60">
        <f t="shared" si="28"/>
        <v>0</v>
      </c>
      <c r="DI60">
        <f t="shared" si="37"/>
        <v>112.56</v>
      </c>
      <c r="DJ60">
        <f t="shared" si="38"/>
        <v>112.56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ROW(Source!A72)</f>
        <v>72</v>
      </c>
      <c r="B61">
        <v>79107532</v>
      </c>
      <c r="C61">
        <v>79107894</v>
      </c>
      <c r="D61">
        <v>60564170</v>
      </c>
      <c r="E61">
        <v>70</v>
      </c>
      <c r="F61">
        <v>1</v>
      </c>
      <c r="G61">
        <v>1</v>
      </c>
      <c r="H61">
        <v>1</v>
      </c>
      <c r="I61" t="s">
        <v>321</v>
      </c>
      <c r="J61" t="s">
        <v>3</v>
      </c>
      <c r="K61" t="s">
        <v>322</v>
      </c>
      <c r="L61">
        <v>1369</v>
      </c>
      <c r="N61">
        <v>1013</v>
      </c>
      <c r="O61" t="s">
        <v>314</v>
      </c>
      <c r="P61" t="s">
        <v>314</v>
      </c>
      <c r="Q61">
        <v>1</v>
      </c>
      <c r="W61">
        <v>0</v>
      </c>
      <c r="X61">
        <v>126826561</v>
      </c>
      <c r="Y61">
        <f t="shared" si="30"/>
        <v>7.7759999999999998</v>
      </c>
      <c r="AA61">
        <v>0</v>
      </c>
      <c r="AB61">
        <v>0</v>
      </c>
      <c r="AC61">
        <v>0</v>
      </c>
      <c r="AD61">
        <v>710.89</v>
      </c>
      <c r="AE61">
        <v>0</v>
      </c>
      <c r="AF61">
        <v>0</v>
      </c>
      <c r="AG61">
        <v>0</v>
      </c>
      <c r="AH61">
        <v>12.69</v>
      </c>
      <c r="AI61">
        <v>1</v>
      </c>
      <c r="AJ61">
        <v>1</v>
      </c>
      <c r="AK61">
        <v>1</v>
      </c>
      <c r="AL61">
        <v>56.02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6.48</v>
      </c>
      <c r="AU61" t="s">
        <v>46</v>
      </c>
      <c r="AV61">
        <v>1</v>
      </c>
      <c r="AW61">
        <v>2</v>
      </c>
      <c r="AX61">
        <v>79107898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ROUND(AT61*Source!I72*AH61*AL61,2)</f>
        <v>92.13</v>
      </c>
      <c r="CV61">
        <f>ROUND(Y61*Source!I72,7)</f>
        <v>0.15551999999999999</v>
      </c>
      <c r="CW61">
        <v>0</v>
      </c>
      <c r="CX61">
        <f>ROUND(Y61*Source!I72,7)</f>
        <v>0.15551999999999999</v>
      </c>
      <c r="CY61">
        <f t="shared" si="31"/>
        <v>710.89</v>
      </c>
      <c r="CZ61">
        <f t="shared" si="32"/>
        <v>12.69</v>
      </c>
      <c r="DA61">
        <f t="shared" si="33"/>
        <v>56.02</v>
      </c>
      <c r="DB61">
        <f t="shared" si="34"/>
        <v>98.676000000000002</v>
      </c>
      <c r="DC61">
        <f t="shared" si="35"/>
        <v>0</v>
      </c>
      <c r="DD61" t="s">
        <v>3</v>
      </c>
      <c r="DE61" t="s">
        <v>3</v>
      </c>
      <c r="DF61">
        <f t="shared" si="36"/>
        <v>0</v>
      </c>
      <c r="DG61">
        <f t="shared" si="27"/>
        <v>0</v>
      </c>
      <c r="DH61">
        <f t="shared" si="28"/>
        <v>0</v>
      </c>
      <c r="DI61">
        <f t="shared" si="37"/>
        <v>110.56</v>
      </c>
      <c r="DJ61">
        <f t="shared" si="38"/>
        <v>110.56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ROW(Source!A73)</f>
        <v>73</v>
      </c>
      <c r="B62">
        <v>79107532</v>
      </c>
      <c r="C62">
        <v>79107899</v>
      </c>
      <c r="D62">
        <v>60564156</v>
      </c>
      <c r="E62">
        <v>70</v>
      </c>
      <c r="F62">
        <v>1</v>
      </c>
      <c r="G62">
        <v>1</v>
      </c>
      <c r="H62">
        <v>1</v>
      </c>
      <c r="I62" t="s">
        <v>323</v>
      </c>
      <c r="J62" t="s">
        <v>3</v>
      </c>
      <c r="K62" t="s">
        <v>324</v>
      </c>
      <c r="L62">
        <v>1369</v>
      </c>
      <c r="N62">
        <v>1013</v>
      </c>
      <c r="O62" t="s">
        <v>314</v>
      </c>
      <c r="P62" t="s">
        <v>314</v>
      </c>
      <c r="Q62">
        <v>1</v>
      </c>
      <c r="W62">
        <v>0</v>
      </c>
      <c r="X62">
        <v>-512803540</v>
      </c>
      <c r="Y62">
        <f t="shared" si="30"/>
        <v>1.62</v>
      </c>
      <c r="AA62">
        <v>0</v>
      </c>
      <c r="AB62">
        <v>0</v>
      </c>
      <c r="AC62">
        <v>0</v>
      </c>
      <c r="AD62">
        <v>538.91</v>
      </c>
      <c r="AE62">
        <v>0</v>
      </c>
      <c r="AF62">
        <v>0</v>
      </c>
      <c r="AG62">
        <v>0</v>
      </c>
      <c r="AH62">
        <v>9.6199999999999992</v>
      </c>
      <c r="AI62">
        <v>1</v>
      </c>
      <c r="AJ62">
        <v>1</v>
      </c>
      <c r="AK62">
        <v>1</v>
      </c>
      <c r="AL62">
        <v>56.02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1.35</v>
      </c>
      <c r="AU62" t="s">
        <v>46</v>
      </c>
      <c r="AV62">
        <v>1</v>
      </c>
      <c r="AW62">
        <v>2</v>
      </c>
      <c r="AX62">
        <v>79107902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ROUND(AT62*Source!I73*AH62*AL62,2)</f>
        <v>727.53</v>
      </c>
      <c r="CV62">
        <f>ROUND(Y62*Source!I73,7)</f>
        <v>1.62</v>
      </c>
      <c r="CW62">
        <v>0</v>
      </c>
      <c r="CX62">
        <f>ROUND(Y62*Source!I73,7)</f>
        <v>1.62</v>
      </c>
      <c r="CY62">
        <f t="shared" si="31"/>
        <v>538.91</v>
      </c>
      <c r="CZ62">
        <f t="shared" si="32"/>
        <v>9.6199999999999992</v>
      </c>
      <c r="DA62">
        <f t="shared" si="33"/>
        <v>56.02</v>
      </c>
      <c r="DB62">
        <f t="shared" si="34"/>
        <v>15.587999999999999</v>
      </c>
      <c r="DC62">
        <f t="shared" si="35"/>
        <v>0</v>
      </c>
      <c r="DD62" t="s">
        <v>3</v>
      </c>
      <c r="DE62" t="s">
        <v>3</v>
      </c>
      <c r="DF62">
        <f t="shared" si="36"/>
        <v>0</v>
      </c>
      <c r="DG62">
        <f t="shared" si="27"/>
        <v>0</v>
      </c>
      <c r="DH62">
        <f t="shared" si="28"/>
        <v>0</v>
      </c>
      <c r="DI62">
        <f t="shared" si="37"/>
        <v>873.03</v>
      </c>
      <c r="DJ62">
        <f t="shared" si="38"/>
        <v>873.03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ROW(Source!A73)</f>
        <v>73</v>
      </c>
      <c r="B63">
        <v>79107532</v>
      </c>
      <c r="C63">
        <v>79107899</v>
      </c>
      <c r="D63">
        <v>60564164</v>
      </c>
      <c r="E63">
        <v>70</v>
      </c>
      <c r="F63">
        <v>1</v>
      </c>
      <c r="G63">
        <v>1</v>
      </c>
      <c r="H63">
        <v>1</v>
      </c>
      <c r="I63" t="s">
        <v>325</v>
      </c>
      <c r="J63" t="s">
        <v>3</v>
      </c>
      <c r="K63" t="s">
        <v>326</v>
      </c>
      <c r="L63">
        <v>1369</v>
      </c>
      <c r="N63">
        <v>1013</v>
      </c>
      <c r="O63" t="s">
        <v>314</v>
      </c>
      <c r="P63" t="s">
        <v>314</v>
      </c>
      <c r="Q63">
        <v>1</v>
      </c>
      <c r="W63">
        <v>0</v>
      </c>
      <c r="X63">
        <v>-1275334932</v>
      </c>
      <c r="Y63">
        <f t="shared" si="30"/>
        <v>1.62</v>
      </c>
      <c r="AA63">
        <v>0</v>
      </c>
      <c r="AB63">
        <v>0</v>
      </c>
      <c r="AC63">
        <v>0</v>
      </c>
      <c r="AD63">
        <v>513.70000000000005</v>
      </c>
      <c r="AE63">
        <v>0</v>
      </c>
      <c r="AF63">
        <v>0</v>
      </c>
      <c r="AG63">
        <v>0</v>
      </c>
      <c r="AH63">
        <v>9.17</v>
      </c>
      <c r="AI63">
        <v>1</v>
      </c>
      <c r="AJ63">
        <v>1</v>
      </c>
      <c r="AK63">
        <v>1</v>
      </c>
      <c r="AL63">
        <v>56.02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1.35</v>
      </c>
      <c r="AU63" t="s">
        <v>46</v>
      </c>
      <c r="AV63">
        <v>1</v>
      </c>
      <c r="AW63">
        <v>2</v>
      </c>
      <c r="AX63">
        <v>79107903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ROUND(AT63*Source!I73*AH63*AL63,2)</f>
        <v>693.5</v>
      </c>
      <c r="CV63">
        <f>ROUND(Y63*Source!I73,7)</f>
        <v>1.62</v>
      </c>
      <c r="CW63">
        <v>0</v>
      </c>
      <c r="CX63">
        <f>ROUND(Y63*Source!I73,7)</f>
        <v>1.62</v>
      </c>
      <c r="CY63">
        <f t="shared" si="31"/>
        <v>513.70000000000005</v>
      </c>
      <c r="CZ63">
        <f t="shared" si="32"/>
        <v>9.17</v>
      </c>
      <c r="DA63">
        <f t="shared" si="33"/>
        <v>56.02</v>
      </c>
      <c r="DB63">
        <f t="shared" si="34"/>
        <v>14.856</v>
      </c>
      <c r="DC63">
        <f t="shared" si="35"/>
        <v>0</v>
      </c>
      <c r="DD63" t="s">
        <v>3</v>
      </c>
      <c r="DE63" t="s">
        <v>3</v>
      </c>
      <c r="DF63">
        <f t="shared" si="36"/>
        <v>0</v>
      </c>
      <c r="DG63">
        <f t="shared" si="27"/>
        <v>0</v>
      </c>
      <c r="DH63">
        <f t="shared" si="28"/>
        <v>0</v>
      </c>
      <c r="DI63">
        <f t="shared" si="37"/>
        <v>832.19</v>
      </c>
      <c r="DJ63">
        <f t="shared" si="38"/>
        <v>832.19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ROW(Source!A74)</f>
        <v>74</v>
      </c>
      <c r="B64">
        <v>79107532</v>
      </c>
      <c r="C64">
        <v>79107904</v>
      </c>
      <c r="D64">
        <v>60564160</v>
      </c>
      <c r="E64">
        <v>70</v>
      </c>
      <c r="F64">
        <v>1</v>
      </c>
      <c r="G64">
        <v>1</v>
      </c>
      <c r="H64">
        <v>1</v>
      </c>
      <c r="I64" t="s">
        <v>319</v>
      </c>
      <c r="J64" t="s">
        <v>3</v>
      </c>
      <c r="K64" t="s">
        <v>320</v>
      </c>
      <c r="L64">
        <v>1369</v>
      </c>
      <c r="N64">
        <v>1013</v>
      </c>
      <c r="O64" t="s">
        <v>314</v>
      </c>
      <c r="P64" t="s">
        <v>314</v>
      </c>
      <c r="Q64">
        <v>1</v>
      </c>
      <c r="W64">
        <v>0</v>
      </c>
      <c r="X64">
        <v>286205319</v>
      </c>
      <c r="Y64">
        <f t="shared" si="30"/>
        <v>0.6</v>
      </c>
      <c r="AA64">
        <v>0</v>
      </c>
      <c r="AB64">
        <v>0</v>
      </c>
      <c r="AC64">
        <v>0</v>
      </c>
      <c r="AD64">
        <v>723.78</v>
      </c>
      <c r="AE64">
        <v>0</v>
      </c>
      <c r="AF64">
        <v>0</v>
      </c>
      <c r="AG64">
        <v>0</v>
      </c>
      <c r="AH64">
        <v>12.92</v>
      </c>
      <c r="AI64">
        <v>1</v>
      </c>
      <c r="AJ64">
        <v>1</v>
      </c>
      <c r="AK64">
        <v>1</v>
      </c>
      <c r="AL64">
        <v>56.02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0.5</v>
      </c>
      <c r="AU64" t="s">
        <v>46</v>
      </c>
      <c r="AV64">
        <v>1</v>
      </c>
      <c r="AW64">
        <v>2</v>
      </c>
      <c r="AX64">
        <v>79107907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ROUND(AT64*Source!I74*AH64*AL64,2)</f>
        <v>361.89</v>
      </c>
      <c r="CV64">
        <f>ROUND(Y64*Source!I74,7)</f>
        <v>0.6</v>
      </c>
      <c r="CW64">
        <v>0</v>
      </c>
      <c r="CX64">
        <f>ROUND(Y64*Source!I74,7)</f>
        <v>0.6</v>
      </c>
      <c r="CY64">
        <f t="shared" si="31"/>
        <v>723.78</v>
      </c>
      <c r="CZ64">
        <f t="shared" si="32"/>
        <v>12.92</v>
      </c>
      <c r="DA64">
        <f t="shared" si="33"/>
        <v>56.02</v>
      </c>
      <c r="DB64">
        <f t="shared" si="34"/>
        <v>7.7519999999999998</v>
      </c>
      <c r="DC64">
        <f t="shared" si="35"/>
        <v>0</v>
      </c>
      <c r="DD64" t="s">
        <v>3</v>
      </c>
      <c r="DE64" t="s">
        <v>3</v>
      </c>
      <c r="DF64">
        <f t="shared" si="36"/>
        <v>0</v>
      </c>
      <c r="DG64">
        <f t="shared" si="27"/>
        <v>0</v>
      </c>
      <c r="DH64">
        <f t="shared" si="28"/>
        <v>0</v>
      </c>
      <c r="DI64">
        <f t="shared" si="37"/>
        <v>434.27</v>
      </c>
      <c r="DJ64">
        <f t="shared" si="38"/>
        <v>434.27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ROW(Source!A74)</f>
        <v>74</v>
      </c>
      <c r="B65">
        <v>79107532</v>
      </c>
      <c r="C65">
        <v>79107904</v>
      </c>
      <c r="D65">
        <v>60564170</v>
      </c>
      <c r="E65">
        <v>70</v>
      </c>
      <c r="F65">
        <v>1</v>
      </c>
      <c r="G65">
        <v>1</v>
      </c>
      <c r="H65">
        <v>1</v>
      </c>
      <c r="I65" t="s">
        <v>321</v>
      </c>
      <c r="J65" t="s">
        <v>3</v>
      </c>
      <c r="K65" t="s">
        <v>322</v>
      </c>
      <c r="L65">
        <v>1369</v>
      </c>
      <c r="N65">
        <v>1013</v>
      </c>
      <c r="O65" t="s">
        <v>314</v>
      </c>
      <c r="P65" t="s">
        <v>314</v>
      </c>
      <c r="Q65">
        <v>1</v>
      </c>
      <c r="W65">
        <v>0</v>
      </c>
      <c r="X65">
        <v>126826561</v>
      </c>
      <c r="Y65">
        <f t="shared" si="30"/>
        <v>0.6</v>
      </c>
      <c r="AA65">
        <v>0</v>
      </c>
      <c r="AB65">
        <v>0</v>
      </c>
      <c r="AC65">
        <v>0</v>
      </c>
      <c r="AD65">
        <v>710.89</v>
      </c>
      <c r="AE65">
        <v>0</v>
      </c>
      <c r="AF65">
        <v>0</v>
      </c>
      <c r="AG65">
        <v>0</v>
      </c>
      <c r="AH65">
        <v>12.69</v>
      </c>
      <c r="AI65">
        <v>1</v>
      </c>
      <c r="AJ65">
        <v>1</v>
      </c>
      <c r="AK65">
        <v>1</v>
      </c>
      <c r="AL65">
        <v>56.02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0.5</v>
      </c>
      <c r="AU65" t="s">
        <v>46</v>
      </c>
      <c r="AV65">
        <v>1</v>
      </c>
      <c r="AW65">
        <v>2</v>
      </c>
      <c r="AX65">
        <v>79107908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ROUND(AT65*Source!I74*AH65*AL65,2)</f>
        <v>355.45</v>
      </c>
      <c r="CV65">
        <f>ROUND(Y65*Source!I74,7)</f>
        <v>0.6</v>
      </c>
      <c r="CW65">
        <v>0</v>
      </c>
      <c r="CX65">
        <f>ROUND(Y65*Source!I74,7)</f>
        <v>0.6</v>
      </c>
      <c r="CY65">
        <f t="shared" si="31"/>
        <v>710.89</v>
      </c>
      <c r="CZ65">
        <f t="shared" si="32"/>
        <v>12.69</v>
      </c>
      <c r="DA65">
        <f t="shared" si="33"/>
        <v>56.02</v>
      </c>
      <c r="DB65">
        <f t="shared" si="34"/>
        <v>7.62</v>
      </c>
      <c r="DC65">
        <f t="shared" si="35"/>
        <v>0</v>
      </c>
      <c r="DD65" t="s">
        <v>3</v>
      </c>
      <c r="DE65" t="s">
        <v>3</v>
      </c>
      <c r="DF65">
        <f t="shared" si="36"/>
        <v>0</v>
      </c>
      <c r="DG65">
        <f t="shared" si="27"/>
        <v>0</v>
      </c>
      <c r="DH65">
        <f t="shared" si="28"/>
        <v>0</v>
      </c>
      <c r="DI65">
        <f t="shared" si="37"/>
        <v>426.53</v>
      </c>
      <c r="DJ65">
        <f t="shared" si="38"/>
        <v>426.53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221" spans="9:9" x14ac:dyDescent="0.2">
      <c r="I221">
        <v>0</v>
      </c>
    </row>
    <row r="222" spans="9:9" x14ac:dyDescent="0.2">
      <c r="I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79107777</v>
      </c>
      <c r="C1">
        <v>79107770</v>
      </c>
      <c r="D1">
        <v>60564042</v>
      </c>
      <c r="E1">
        <v>70</v>
      </c>
      <c r="F1">
        <v>1</v>
      </c>
      <c r="G1">
        <v>1</v>
      </c>
      <c r="H1">
        <v>1</v>
      </c>
      <c r="I1" t="s">
        <v>235</v>
      </c>
      <c r="J1" t="s">
        <v>3</v>
      </c>
      <c r="K1" t="s">
        <v>236</v>
      </c>
      <c r="L1">
        <v>1191</v>
      </c>
      <c r="N1">
        <v>1013</v>
      </c>
      <c r="O1" t="s">
        <v>237</v>
      </c>
      <c r="P1" t="s">
        <v>237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23</v>
      </c>
      <c r="AG1">
        <v>1.0143</v>
      </c>
      <c r="AH1">
        <v>2</v>
      </c>
      <c r="AI1">
        <v>79107771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79107778</v>
      </c>
      <c r="C2">
        <v>79107770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238</v>
      </c>
      <c r="J2" t="s">
        <v>3</v>
      </c>
      <c r="K2" t="s">
        <v>239</v>
      </c>
      <c r="L2">
        <v>1191</v>
      </c>
      <c r="N2">
        <v>1013</v>
      </c>
      <c r="O2" t="s">
        <v>237</v>
      </c>
      <c r="P2" t="s">
        <v>237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2.76E-2</v>
      </c>
      <c r="AH2">
        <v>2</v>
      </c>
      <c r="AI2">
        <v>79107772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79107779</v>
      </c>
      <c r="C3">
        <v>79107770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240</v>
      </c>
      <c r="J3" t="s">
        <v>241</v>
      </c>
      <c r="K3" t="s">
        <v>242</v>
      </c>
      <c r="L3">
        <v>1367</v>
      </c>
      <c r="N3">
        <v>1011</v>
      </c>
      <c r="O3" t="s">
        <v>243</v>
      </c>
      <c r="P3" t="s">
        <v>243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1.38E-2</v>
      </c>
      <c r="AH3">
        <v>2</v>
      </c>
      <c r="AI3">
        <v>79107773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79107780</v>
      </c>
      <c r="C4">
        <v>79107770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244</v>
      </c>
      <c r="J4" t="s">
        <v>245</v>
      </c>
      <c r="K4" t="s">
        <v>246</v>
      </c>
      <c r="L4">
        <v>1367</v>
      </c>
      <c r="N4">
        <v>1011</v>
      </c>
      <c r="O4" t="s">
        <v>243</v>
      </c>
      <c r="P4" t="s">
        <v>243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1.38E-2</v>
      </c>
      <c r="AH4">
        <v>2</v>
      </c>
      <c r="AI4">
        <v>79107774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79107781</v>
      </c>
      <c r="C5">
        <v>79107770</v>
      </c>
      <c r="D5">
        <v>60578772</v>
      </c>
      <c r="E5">
        <v>1</v>
      </c>
      <c r="F5">
        <v>1</v>
      </c>
      <c r="G5">
        <v>1</v>
      </c>
      <c r="H5">
        <v>3</v>
      </c>
      <c r="I5" t="s">
        <v>247</v>
      </c>
      <c r="J5" t="s">
        <v>248</v>
      </c>
      <c r="K5" t="s">
        <v>249</v>
      </c>
      <c r="L5">
        <v>1348</v>
      </c>
      <c r="N5">
        <v>1009</v>
      </c>
      <c r="O5" t="s">
        <v>250</v>
      </c>
      <c r="P5" t="s">
        <v>250</v>
      </c>
      <c r="Q5">
        <v>1000</v>
      </c>
      <c r="X5">
        <v>3.0000000000000001E-5</v>
      </c>
      <c r="Y5">
        <v>12430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79107775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79107782</v>
      </c>
      <c r="C6">
        <v>79107770</v>
      </c>
      <c r="D6">
        <v>60568913</v>
      </c>
      <c r="E6">
        <v>70</v>
      </c>
      <c r="F6">
        <v>1</v>
      </c>
      <c r="G6">
        <v>1</v>
      </c>
      <c r="H6">
        <v>3</v>
      </c>
      <c r="I6" t="s">
        <v>251</v>
      </c>
      <c r="J6" t="s">
        <v>3</v>
      </c>
      <c r="K6" t="s">
        <v>252</v>
      </c>
      <c r="L6">
        <v>1374</v>
      </c>
      <c r="N6">
        <v>1013</v>
      </c>
      <c r="O6" t="s">
        <v>253</v>
      </c>
      <c r="P6" t="s">
        <v>253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0.14000000000000001</v>
      </c>
      <c r="AH6">
        <v>2</v>
      </c>
      <c r="AI6">
        <v>79107776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79107794</v>
      </c>
      <c r="C7">
        <v>79107783</v>
      </c>
      <c r="D7">
        <v>60564024</v>
      </c>
      <c r="E7">
        <v>70</v>
      </c>
      <c r="F7">
        <v>1</v>
      </c>
      <c r="G7">
        <v>1</v>
      </c>
      <c r="H7">
        <v>1</v>
      </c>
      <c r="I7" t="s">
        <v>254</v>
      </c>
      <c r="J7" t="s">
        <v>3</v>
      </c>
      <c r="K7" t="s">
        <v>255</v>
      </c>
      <c r="L7">
        <v>1191</v>
      </c>
      <c r="N7">
        <v>1013</v>
      </c>
      <c r="O7" t="s">
        <v>237</v>
      </c>
      <c r="P7" t="s">
        <v>237</v>
      </c>
      <c r="Q7">
        <v>1</v>
      </c>
      <c r="X7">
        <v>37.28</v>
      </c>
      <c r="Y7">
        <v>0</v>
      </c>
      <c r="Z7">
        <v>0</v>
      </c>
      <c r="AA7">
        <v>0</v>
      </c>
      <c r="AB7">
        <v>9.4</v>
      </c>
      <c r="AC7">
        <v>0</v>
      </c>
      <c r="AD7">
        <v>1</v>
      </c>
      <c r="AE7">
        <v>1</v>
      </c>
      <c r="AF7" t="s">
        <v>23</v>
      </c>
      <c r="AG7">
        <v>54.018720000000002</v>
      </c>
      <c r="AH7">
        <v>2</v>
      </c>
      <c r="AI7">
        <v>79107784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79107795</v>
      </c>
      <c r="C8">
        <v>79107783</v>
      </c>
      <c r="D8">
        <v>60564180</v>
      </c>
      <c r="E8">
        <v>70</v>
      </c>
      <c r="F8">
        <v>1</v>
      </c>
      <c r="G8">
        <v>1</v>
      </c>
      <c r="H8">
        <v>1</v>
      </c>
      <c r="I8" t="s">
        <v>238</v>
      </c>
      <c r="J8" t="s">
        <v>3</v>
      </c>
      <c r="K8" t="s">
        <v>239</v>
      </c>
      <c r="L8">
        <v>1191</v>
      </c>
      <c r="N8">
        <v>1013</v>
      </c>
      <c r="O8" t="s">
        <v>237</v>
      </c>
      <c r="P8" t="s">
        <v>237</v>
      </c>
      <c r="Q8">
        <v>1</v>
      </c>
      <c r="X8">
        <v>0.98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21</v>
      </c>
      <c r="AG8">
        <v>1.3524</v>
      </c>
      <c r="AH8">
        <v>2</v>
      </c>
      <c r="AI8">
        <v>79107785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79107796</v>
      </c>
      <c r="C9">
        <v>79107783</v>
      </c>
      <c r="D9">
        <v>60725923</v>
      </c>
      <c r="E9">
        <v>1</v>
      </c>
      <c r="F9">
        <v>1</v>
      </c>
      <c r="G9">
        <v>1</v>
      </c>
      <c r="H9">
        <v>2</v>
      </c>
      <c r="I9" t="s">
        <v>240</v>
      </c>
      <c r="J9" t="s">
        <v>241</v>
      </c>
      <c r="K9" t="s">
        <v>242</v>
      </c>
      <c r="L9">
        <v>1367</v>
      </c>
      <c r="N9">
        <v>1011</v>
      </c>
      <c r="O9" t="s">
        <v>243</v>
      </c>
      <c r="P9" t="s">
        <v>243</v>
      </c>
      <c r="Q9">
        <v>1</v>
      </c>
      <c r="X9">
        <v>0.49</v>
      </c>
      <c r="Y9">
        <v>0</v>
      </c>
      <c r="Z9">
        <v>115.4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0.67620000000000002</v>
      </c>
      <c r="AH9">
        <v>2</v>
      </c>
      <c r="AI9">
        <v>79107786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79107797</v>
      </c>
      <c r="C10">
        <v>79107783</v>
      </c>
      <c r="D10">
        <v>60726853</v>
      </c>
      <c r="E10">
        <v>1</v>
      </c>
      <c r="F10">
        <v>1</v>
      </c>
      <c r="G10">
        <v>1</v>
      </c>
      <c r="H10">
        <v>2</v>
      </c>
      <c r="I10" t="s">
        <v>244</v>
      </c>
      <c r="J10" t="s">
        <v>245</v>
      </c>
      <c r="K10" t="s">
        <v>246</v>
      </c>
      <c r="L10">
        <v>1367</v>
      </c>
      <c r="N10">
        <v>1011</v>
      </c>
      <c r="O10" t="s">
        <v>243</v>
      </c>
      <c r="P10" t="s">
        <v>243</v>
      </c>
      <c r="Q10">
        <v>1</v>
      </c>
      <c r="X10">
        <v>0.49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0.67620000000000002</v>
      </c>
      <c r="AH10">
        <v>2</v>
      </c>
      <c r="AI10">
        <v>79107787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79107798</v>
      </c>
      <c r="C11">
        <v>79107783</v>
      </c>
      <c r="D11">
        <v>60727065</v>
      </c>
      <c r="E11">
        <v>1</v>
      </c>
      <c r="F11">
        <v>1</v>
      </c>
      <c r="G11">
        <v>1</v>
      </c>
      <c r="H11">
        <v>2</v>
      </c>
      <c r="I11" t="s">
        <v>256</v>
      </c>
      <c r="J11" t="s">
        <v>257</v>
      </c>
      <c r="K11" t="s">
        <v>258</v>
      </c>
      <c r="L11">
        <v>1367</v>
      </c>
      <c r="N11">
        <v>1011</v>
      </c>
      <c r="O11" t="s">
        <v>243</v>
      </c>
      <c r="P11" t="s">
        <v>243</v>
      </c>
      <c r="Q11">
        <v>1</v>
      </c>
      <c r="X11">
        <v>4.9400000000000004</v>
      </c>
      <c r="Y11">
        <v>0</v>
      </c>
      <c r="Z11">
        <v>8.1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6.8171999999999997</v>
      </c>
      <c r="AH11">
        <v>2</v>
      </c>
      <c r="AI11">
        <v>79107788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79107799</v>
      </c>
      <c r="C12">
        <v>79107783</v>
      </c>
      <c r="D12">
        <v>60576451</v>
      </c>
      <c r="E12">
        <v>1</v>
      </c>
      <c r="F12">
        <v>1</v>
      </c>
      <c r="G12">
        <v>1</v>
      </c>
      <c r="H12">
        <v>3</v>
      </c>
      <c r="I12" t="s">
        <v>259</v>
      </c>
      <c r="J12" t="s">
        <v>260</v>
      </c>
      <c r="K12" t="s">
        <v>261</v>
      </c>
      <c r="L12">
        <v>1346</v>
      </c>
      <c r="N12">
        <v>1009</v>
      </c>
      <c r="O12" t="s">
        <v>262</v>
      </c>
      <c r="P12" t="s">
        <v>262</v>
      </c>
      <c r="Q12">
        <v>1</v>
      </c>
      <c r="X12">
        <v>0.66</v>
      </c>
      <c r="Y12">
        <v>47.57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0.66</v>
      </c>
      <c r="AH12">
        <v>2</v>
      </c>
      <c r="AI12">
        <v>79107789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79107800</v>
      </c>
      <c r="C13">
        <v>79107783</v>
      </c>
      <c r="D13">
        <v>60577565</v>
      </c>
      <c r="E13">
        <v>1</v>
      </c>
      <c r="F13">
        <v>1</v>
      </c>
      <c r="G13">
        <v>1</v>
      </c>
      <c r="H13">
        <v>3</v>
      </c>
      <c r="I13" t="s">
        <v>263</v>
      </c>
      <c r="J13" t="s">
        <v>264</v>
      </c>
      <c r="K13" t="s">
        <v>265</v>
      </c>
      <c r="L13">
        <v>1346</v>
      </c>
      <c r="N13">
        <v>1009</v>
      </c>
      <c r="O13" t="s">
        <v>262</v>
      </c>
      <c r="P13" t="s">
        <v>262</v>
      </c>
      <c r="Q13">
        <v>1</v>
      </c>
      <c r="X13">
        <v>3</v>
      </c>
      <c r="Y13">
        <v>10.57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3</v>
      </c>
      <c r="AH13">
        <v>2</v>
      </c>
      <c r="AI13">
        <v>79107790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79107801</v>
      </c>
      <c r="C14">
        <v>79107783</v>
      </c>
      <c r="D14">
        <v>60578772</v>
      </c>
      <c r="E14">
        <v>1</v>
      </c>
      <c r="F14">
        <v>1</v>
      </c>
      <c r="G14">
        <v>1</v>
      </c>
      <c r="H14">
        <v>3</v>
      </c>
      <c r="I14" t="s">
        <v>247</v>
      </c>
      <c r="J14" t="s">
        <v>248</v>
      </c>
      <c r="K14" t="s">
        <v>249</v>
      </c>
      <c r="L14">
        <v>1348</v>
      </c>
      <c r="N14">
        <v>1009</v>
      </c>
      <c r="O14" t="s">
        <v>250</v>
      </c>
      <c r="P14" t="s">
        <v>250</v>
      </c>
      <c r="Q14">
        <v>1000</v>
      </c>
      <c r="X14">
        <v>1.4E-3</v>
      </c>
      <c r="Y14">
        <v>12430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1.4E-3</v>
      </c>
      <c r="AH14">
        <v>2</v>
      </c>
      <c r="AI14">
        <v>79107791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79107802</v>
      </c>
      <c r="C15">
        <v>79107783</v>
      </c>
      <c r="D15">
        <v>60607935</v>
      </c>
      <c r="E15">
        <v>1</v>
      </c>
      <c r="F15">
        <v>1</v>
      </c>
      <c r="G15">
        <v>1</v>
      </c>
      <c r="H15">
        <v>3</v>
      </c>
      <c r="I15" t="s">
        <v>266</v>
      </c>
      <c r="J15" t="s">
        <v>267</v>
      </c>
      <c r="K15" t="s">
        <v>268</v>
      </c>
      <c r="L15">
        <v>1346</v>
      </c>
      <c r="N15">
        <v>1009</v>
      </c>
      <c r="O15" t="s">
        <v>262</v>
      </c>
      <c r="P15" t="s">
        <v>262</v>
      </c>
      <c r="Q15">
        <v>1</v>
      </c>
      <c r="X15">
        <v>0.1</v>
      </c>
      <c r="Y15">
        <v>28.6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</v>
      </c>
      <c r="AH15">
        <v>2</v>
      </c>
      <c r="AI15">
        <v>79107792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79107803</v>
      </c>
      <c r="C16">
        <v>79107783</v>
      </c>
      <c r="D16">
        <v>60568913</v>
      </c>
      <c r="E16">
        <v>70</v>
      </c>
      <c r="F16">
        <v>1</v>
      </c>
      <c r="G16">
        <v>1</v>
      </c>
      <c r="H16">
        <v>3</v>
      </c>
      <c r="I16" t="s">
        <v>251</v>
      </c>
      <c r="J16" t="s">
        <v>3</v>
      </c>
      <c r="K16" t="s">
        <v>252</v>
      </c>
      <c r="L16">
        <v>1374</v>
      </c>
      <c r="N16">
        <v>1013</v>
      </c>
      <c r="O16" t="s">
        <v>253</v>
      </c>
      <c r="P16" t="s">
        <v>253</v>
      </c>
      <c r="Q16">
        <v>1</v>
      </c>
      <c r="X16">
        <v>7.01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7.01</v>
      </c>
      <c r="AH16">
        <v>2</v>
      </c>
      <c r="AI16">
        <v>79107793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79107815</v>
      </c>
      <c r="C17">
        <v>79107804</v>
      </c>
      <c r="D17">
        <v>60564024</v>
      </c>
      <c r="E17">
        <v>70</v>
      </c>
      <c r="F17">
        <v>1</v>
      </c>
      <c r="G17">
        <v>1</v>
      </c>
      <c r="H17">
        <v>1</v>
      </c>
      <c r="I17" t="s">
        <v>254</v>
      </c>
      <c r="J17" t="s">
        <v>3</v>
      </c>
      <c r="K17" t="s">
        <v>255</v>
      </c>
      <c r="L17">
        <v>1191</v>
      </c>
      <c r="N17">
        <v>1013</v>
      </c>
      <c r="O17" t="s">
        <v>237</v>
      </c>
      <c r="P17" t="s">
        <v>237</v>
      </c>
      <c r="Q17">
        <v>1</v>
      </c>
      <c r="X17">
        <v>30.64</v>
      </c>
      <c r="Y17">
        <v>0</v>
      </c>
      <c r="Z17">
        <v>0</v>
      </c>
      <c r="AA17">
        <v>0</v>
      </c>
      <c r="AB17">
        <v>9.4</v>
      </c>
      <c r="AC17">
        <v>0</v>
      </c>
      <c r="AD17">
        <v>1</v>
      </c>
      <c r="AE17">
        <v>1</v>
      </c>
      <c r="AF17" t="s">
        <v>40</v>
      </c>
      <c r="AG17">
        <v>44.397359999999999</v>
      </c>
      <c r="AH17">
        <v>2</v>
      </c>
      <c r="AI17">
        <v>79107805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79107816</v>
      </c>
      <c r="C18">
        <v>79107804</v>
      </c>
      <c r="D18">
        <v>60564180</v>
      </c>
      <c r="E18">
        <v>70</v>
      </c>
      <c r="F18">
        <v>1</v>
      </c>
      <c r="G18">
        <v>1</v>
      </c>
      <c r="H18">
        <v>1</v>
      </c>
      <c r="I18" t="s">
        <v>238</v>
      </c>
      <c r="J18" t="s">
        <v>3</v>
      </c>
      <c r="K18" t="s">
        <v>239</v>
      </c>
      <c r="L18">
        <v>1191</v>
      </c>
      <c r="N18">
        <v>1013</v>
      </c>
      <c r="O18" t="s">
        <v>237</v>
      </c>
      <c r="P18" t="s">
        <v>237</v>
      </c>
      <c r="Q18">
        <v>1</v>
      </c>
      <c r="X18">
        <v>0.32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39</v>
      </c>
      <c r="AG18">
        <v>0.44159999999999999</v>
      </c>
      <c r="AH18">
        <v>2</v>
      </c>
      <c r="AI18">
        <v>79107806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79107817</v>
      </c>
      <c r="C19">
        <v>79107804</v>
      </c>
      <c r="D19">
        <v>60725923</v>
      </c>
      <c r="E19">
        <v>1</v>
      </c>
      <c r="F19">
        <v>1</v>
      </c>
      <c r="G19">
        <v>1</v>
      </c>
      <c r="H19">
        <v>2</v>
      </c>
      <c r="I19" t="s">
        <v>240</v>
      </c>
      <c r="J19" t="s">
        <v>241</v>
      </c>
      <c r="K19" t="s">
        <v>242</v>
      </c>
      <c r="L19">
        <v>1367</v>
      </c>
      <c r="N19">
        <v>1011</v>
      </c>
      <c r="O19" t="s">
        <v>243</v>
      </c>
      <c r="P19" t="s">
        <v>243</v>
      </c>
      <c r="Q19">
        <v>1</v>
      </c>
      <c r="X19">
        <v>0.16</v>
      </c>
      <c r="Y19">
        <v>0</v>
      </c>
      <c r="Z19">
        <v>115.4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39</v>
      </c>
      <c r="AG19">
        <v>0.2208</v>
      </c>
      <c r="AH19">
        <v>2</v>
      </c>
      <c r="AI19">
        <v>79107807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79107818</v>
      </c>
      <c r="C20">
        <v>79107804</v>
      </c>
      <c r="D20">
        <v>60726853</v>
      </c>
      <c r="E20">
        <v>1</v>
      </c>
      <c r="F20">
        <v>1</v>
      </c>
      <c r="G20">
        <v>1</v>
      </c>
      <c r="H20">
        <v>2</v>
      </c>
      <c r="I20" t="s">
        <v>244</v>
      </c>
      <c r="J20" t="s">
        <v>245</v>
      </c>
      <c r="K20" t="s">
        <v>246</v>
      </c>
      <c r="L20">
        <v>1367</v>
      </c>
      <c r="N20">
        <v>1011</v>
      </c>
      <c r="O20" t="s">
        <v>243</v>
      </c>
      <c r="P20" t="s">
        <v>243</v>
      </c>
      <c r="Q20">
        <v>1</v>
      </c>
      <c r="X20">
        <v>0.16</v>
      </c>
      <c r="Y20">
        <v>0</v>
      </c>
      <c r="Z20">
        <v>65.709999999999994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39</v>
      </c>
      <c r="AG20">
        <v>0.2208</v>
      </c>
      <c r="AH20">
        <v>2</v>
      </c>
      <c r="AI20">
        <v>79107808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79107819</v>
      </c>
      <c r="C21">
        <v>79107804</v>
      </c>
      <c r="D21">
        <v>60727065</v>
      </c>
      <c r="E21">
        <v>1</v>
      </c>
      <c r="F21">
        <v>1</v>
      </c>
      <c r="G21">
        <v>1</v>
      </c>
      <c r="H21">
        <v>2</v>
      </c>
      <c r="I21" t="s">
        <v>256</v>
      </c>
      <c r="J21" t="s">
        <v>257</v>
      </c>
      <c r="K21" t="s">
        <v>258</v>
      </c>
      <c r="L21">
        <v>1367</v>
      </c>
      <c r="N21">
        <v>1011</v>
      </c>
      <c r="O21" t="s">
        <v>243</v>
      </c>
      <c r="P21" t="s">
        <v>243</v>
      </c>
      <c r="Q21">
        <v>1</v>
      </c>
      <c r="X21">
        <v>4.9400000000000004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39</v>
      </c>
      <c r="AG21">
        <v>6.8171999999999997</v>
      </c>
      <c r="AH21">
        <v>2</v>
      </c>
      <c r="AI21">
        <v>79107809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79107820</v>
      </c>
      <c r="C22">
        <v>79107804</v>
      </c>
      <c r="D22">
        <v>60576451</v>
      </c>
      <c r="E22">
        <v>1</v>
      </c>
      <c r="F22">
        <v>1</v>
      </c>
      <c r="G22">
        <v>1</v>
      </c>
      <c r="H22">
        <v>3</v>
      </c>
      <c r="I22" t="s">
        <v>259</v>
      </c>
      <c r="J22" t="s">
        <v>260</v>
      </c>
      <c r="K22" t="s">
        <v>261</v>
      </c>
      <c r="L22">
        <v>1346</v>
      </c>
      <c r="N22">
        <v>1009</v>
      </c>
      <c r="O22" t="s">
        <v>262</v>
      </c>
      <c r="P22" t="s">
        <v>262</v>
      </c>
      <c r="Q22">
        <v>1</v>
      </c>
      <c r="X22">
        <v>0.55000000000000004</v>
      </c>
      <c r="Y22">
        <v>47.57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0.55000000000000004</v>
      </c>
      <c r="AH22">
        <v>2</v>
      </c>
      <c r="AI22">
        <v>79107810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79107821</v>
      </c>
      <c r="C23">
        <v>79107804</v>
      </c>
      <c r="D23">
        <v>60577565</v>
      </c>
      <c r="E23">
        <v>1</v>
      </c>
      <c r="F23">
        <v>1</v>
      </c>
      <c r="G23">
        <v>1</v>
      </c>
      <c r="H23">
        <v>3</v>
      </c>
      <c r="I23" t="s">
        <v>263</v>
      </c>
      <c r="J23" t="s">
        <v>264</v>
      </c>
      <c r="K23" t="s">
        <v>265</v>
      </c>
      <c r="L23">
        <v>1346</v>
      </c>
      <c r="N23">
        <v>1009</v>
      </c>
      <c r="O23" t="s">
        <v>262</v>
      </c>
      <c r="P23" t="s">
        <v>262</v>
      </c>
      <c r="Q23">
        <v>1</v>
      </c>
      <c r="X23">
        <v>3</v>
      </c>
      <c r="Y23">
        <v>10.57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</v>
      </c>
      <c r="AH23">
        <v>2</v>
      </c>
      <c r="AI23">
        <v>79107811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79107822</v>
      </c>
      <c r="C24">
        <v>79107804</v>
      </c>
      <c r="D24">
        <v>60578772</v>
      </c>
      <c r="E24">
        <v>1</v>
      </c>
      <c r="F24">
        <v>1</v>
      </c>
      <c r="G24">
        <v>1</v>
      </c>
      <c r="H24">
        <v>3</v>
      </c>
      <c r="I24" t="s">
        <v>247</v>
      </c>
      <c r="J24" t="s">
        <v>248</v>
      </c>
      <c r="K24" t="s">
        <v>249</v>
      </c>
      <c r="L24">
        <v>1348</v>
      </c>
      <c r="N24">
        <v>1009</v>
      </c>
      <c r="O24" t="s">
        <v>250</v>
      </c>
      <c r="P24" t="s">
        <v>250</v>
      </c>
      <c r="Q24">
        <v>1000</v>
      </c>
      <c r="X24">
        <v>5.8E-4</v>
      </c>
      <c r="Y24">
        <v>12430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5.8E-4</v>
      </c>
      <c r="AH24">
        <v>2</v>
      </c>
      <c r="AI24">
        <v>79107812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79107823</v>
      </c>
      <c r="C25">
        <v>79107804</v>
      </c>
      <c r="D25">
        <v>60607935</v>
      </c>
      <c r="E25">
        <v>1</v>
      </c>
      <c r="F25">
        <v>1</v>
      </c>
      <c r="G25">
        <v>1</v>
      </c>
      <c r="H25">
        <v>3</v>
      </c>
      <c r="I25" t="s">
        <v>266</v>
      </c>
      <c r="J25" t="s">
        <v>267</v>
      </c>
      <c r="K25" t="s">
        <v>268</v>
      </c>
      <c r="L25">
        <v>1346</v>
      </c>
      <c r="N25">
        <v>1009</v>
      </c>
      <c r="O25" t="s">
        <v>262</v>
      </c>
      <c r="P25" t="s">
        <v>262</v>
      </c>
      <c r="Q25">
        <v>1</v>
      </c>
      <c r="X25">
        <v>0.1</v>
      </c>
      <c r="Y25">
        <v>28.6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</v>
      </c>
      <c r="AH25">
        <v>2</v>
      </c>
      <c r="AI25">
        <v>79107813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79107824</v>
      </c>
      <c r="C26">
        <v>79107804</v>
      </c>
      <c r="D26">
        <v>60568913</v>
      </c>
      <c r="E26">
        <v>70</v>
      </c>
      <c r="F26">
        <v>1</v>
      </c>
      <c r="G26">
        <v>1</v>
      </c>
      <c r="H26">
        <v>3</v>
      </c>
      <c r="I26" t="s">
        <v>251</v>
      </c>
      <c r="J26" t="s">
        <v>3</v>
      </c>
      <c r="K26" t="s">
        <v>252</v>
      </c>
      <c r="L26">
        <v>1374</v>
      </c>
      <c r="N26">
        <v>1013</v>
      </c>
      <c r="O26" t="s">
        <v>253</v>
      </c>
      <c r="P26" t="s">
        <v>253</v>
      </c>
      <c r="Q26">
        <v>1</v>
      </c>
      <c r="X26">
        <v>5.76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5.76</v>
      </c>
      <c r="AH26">
        <v>2</v>
      </c>
      <c r="AI26">
        <v>79107814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79107838</v>
      </c>
      <c r="C27">
        <v>79107825</v>
      </c>
      <c r="D27">
        <v>60564024</v>
      </c>
      <c r="E27">
        <v>70</v>
      </c>
      <c r="F27">
        <v>1</v>
      </c>
      <c r="G27">
        <v>1</v>
      </c>
      <c r="H27">
        <v>1</v>
      </c>
      <c r="I27" t="s">
        <v>254</v>
      </c>
      <c r="J27" t="s">
        <v>3</v>
      </c>
      <c r="K27" t="s">
        <v>255</v>
      </c>
      <c r="L27">
        <v>1191</v>
      </c>
      <c r="N27">
        <v>1013</v>
      </c>
      <c r="O27" t="s">
        <v>237</v>
      </c>
      <c r="P27" t="s">
        <v>237</v>
      </c>
      <c r="Q27">
        <v>1</v>
      </c>
      <c r="X27">
        <v>8.56</v>
      </c>
      <c r="Y27">
        <v>0</v>
      </c>
      <c r="Z27">
        <v>0</v>
      </c>
      <c r="AA27">
        <v>0</v>
      </c>
      <c r="AB27">
        <v>9.4</v>
      </c>
      <c r="AC27">
        <v>0</v>
      </c>
      <c r="AD27">
        <v>1</v>
      </c>
      <c r="AE27">
        <v>1</v>
      </c>
      <c r="AF27" t="s">
        <v>47</v>
      </c>
      <c r="AG27">
        <v>10.785600000000001</v>
      </c>
      <c r="AH27">
        <v>2</v>
      </c>
      <c r="AI27">
        <v>79107835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79107839</v>
      </c>
      <c r="C28">
        <v>79107825</v>
      </c>
      <c r="D28">
        <v>60564180</v>
      </c>
      <c r="E28">
        <v>70</v>
      </c>
      <c r="F28">
        <v>1</v>
      </c>
      <c r="G28">
        <v>1</v>
      </c>
      <c r="H28">
        <v>1</v>
      </c>
      <c r="I28" t="s">
        <v>238</v>
      </c>
      <c r="J28" t="s">
        <v>3</v>
      </c>
      <c r="K28" t="s">
        <v>239</v>
      </c>
      <c r="L28">
        <v>1191</v>
      </c>
      <c r="N28">
        <v>1013</v>
      </c>
      <c r="O28" t="s">
        <v>237</v>
      </c>
      <c r="P28" t="s">
        <v>237</v>
      </c>
      <c r="Q28">
        <v>1</v>
      </c>
      <c r="X28">
        <v>2.27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46</v>
      </c>
      <c r="AG28">
        <v>2.7240000000000002</v>
      </c>
      <c r="AH28">
        <v>2</v>
      </c>
      <c r="AI28">
        <v>79107836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79107840</v>
      </c>
      <c r="C29">
        <v>79107825</v>
      </c>
      <c r="D29">
        <v>60725923</v>
      </c>
      <c r="E29">
        <v>1</v>
      </c>
      <c r="F29">
        <v>1</v>
      </c>
      <c r="G29">
        <v>1</v>
      </c>
      <c r="H29">
        <v>2</v>
      </c>
      <c r="I29" t="s">
        <v>240</v>
      </c>
      <c r="J29" t="s">
        <v>241</v>
      </c>
      <c r="K29" t="s">
        <v>242</v>
      </c>
      <c r="L29">
        <v>1367</v>
      </c>
      <c r="N29">
        <v>1011</v>
      </c>
      <c r="O29" t="s">
        <v>243</v>
      </c>
      <c r="P29" t="s">
        <v>243</v>
      </c>
      <c r="Q29">
        <v>1</v>
      </c>
      <c r="X29">
        <v>0.1</v>
      </c>
      <c r="Y29">
        <v>0</v>
      </c>
      <c r="Z29">
        <v>115.4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46</v>
      </c>
      <c r="AG29">
        <v>0.12</v>
      </c>
      <c r="AH29">
        <v>2</v>
      </c>
      <c r="AI29">
        <v>79107837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79107841</v>
      </c>
      <c r="C30">
        <v>79107825</v>
      </c>
      <c r="D30">
        <v>60726111</v>
      </c>
      <c r="E30">
        <v>1</v>
      </c>
      <c r="F30">
        <v>1</v>
      </c>
      <c r="G30">
        <v>1</v>
      </c>
      <c r="H30">
        <v>2</v>
      </c>
      <c r="I30" t="s">
        <v>269</v>
      </c>
      <c r="J30" t="s">
        <v>270</v>
      </c>
      <c r="K30" t="s">
        <v>271</v>
      </c>
      <c r="L30">
        <v>1367</v>
      </c>
      <c r="N30">
        <v>1011</v>
      </c>
      <c r="O30" t="s">
        <v>243</v>
      </c>
      <c r="P30" t="s">
        <v>243</v>
      </c>
      <c r="Q30">
        <v>1</v>
      </c>
      <c r="X30">
        <v>2.0699999999999998</v>
      </c>
      <c r="Y30">
        <v>0</v>
      </c>
      <c r="Z30">
        <v>29.6</v>
      </c>
      <c r="AA30">
        <v>10.06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2.484</v>
      </c>
      <c r="AH30">
        <v>2</v>
      </c>
      <c r="AI30">
        <v>79107826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79107842</v>
      </c>
      <c r="C31">
        <v>79107825</v>
      </c>
      <c r="D31">
        <v>60726853</v>
      </c>
      <c r="E31">
        <v>1</v>
      </c>
      <c r="F31">
        <v>1</v>
      </c>
      <c r="G31">
        <v>1</v>
      </c>
      <c r="H31">
        <v>2</v>
      </c>
      <c r="I31" t="s">
        <v>244</v>
      </c>
      <c r="J31" t="s">
        <v>245</v>
      </c>
      <c r="K31" t="s">
        <v>246</v>
      </c>
      <c r="L31">
        <v>1367</v>
      </c>
      <c r="N31">
        <v>1011</v>
      </c>
      <c r="O31" t="s">
        <v>243</v>
      </c>
      <c r="P31" t="s">
        <v>243</v>
      </c>
      <c r="Q31">
        <v>1</v>
      </c>
      <c r="X31">
        <v>0.1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46</v>
      </c>
      <c r="AG31">
        <v>0.12</v>
      </c>
      <c r="AH31">
        <v>2</v>
      </c>
      <c r="AI31">
        <v>79107827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79107843</v>
      </c>
      <c r="C32">
        <v>79107825</v>
      </c>
      <c r="D32">
        <v>60727065</v>
      </c>
      <c r="E32">
        <v>1</v>
      </c>
      <c r="F32">
        <v>1</v>
      </c>
      <c r="G32">
        <v>1</v>
      </c>
      <c r="H32">
        <v>2</v>
      </c>
      <c r="I32" t="s">
        <v>256</v>
      </c>
      <c r="J32" t="s">
        <v>257</v>
      </c>
      <c r="K32" t="s">
        <v>258</v>
      </c>
      <c r="L32">
        <v>1367</v>
      </c>
      <c r="N32">
        <v>1011</v>
      </c>
      <c r="O32" t="s">
        <v>243</v>
      </c>
      <c r="P32" t="s">
        <v>243</v>
      </c>
      <c r="Q32">
        <v>1</v>
      </c>
      <c r="X32">
        <v>1.93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46</v>
      </c>
      <c r="AG32">
        <v>2.3159999999999998</v>
      </c>
      <c r="AH32">
        <v>2</v>
      </c>
      <c r="AI32">
        <v>79107828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79107844</v>
      </c>
      <c r="C33">
        <v>79107825</v>
      </c>
      <c r="D33">
        <v>60577565</v>
      </c>
      <c r="E33">
        <v>1</v>
      </c>
      <c r="F33">
        <v>1</v>
      </c>
      <c r="G33">
        <v>1</v>
      </c>
      <c r="H33">
        <v>3</v>
      </c>
      <c r="I33" t="s">
        <v>263</v>
      </c>
      <c r="J33" t="s">
        <v>264</v>
      </c>
      <c r="K33" t="s">
        <v>265</v>
      </c>
      <c r="L33">
        <v>1346</v>
      </c>
      <c r="N33">
        <v>1009</v>
      </c>
      <c r="O33" t="s">
        <v>262</v>
      </c>
      <c r="P33" t="s">
        <v>262</v>
      </c>
      <c r="Q33">
        <v>1</v>
      </c>
      <c r="X33">
        <v>2.14</v>
      </c>
      <c r="Y33">
        <v>10.57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2.14</v>
      </c>
      <c r="AH33">
        <v>2</v>
      </c>
      <c r="AI33">
        <v>79107829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79107845</v>
      </c>
      <c r="C34">
        <v>79107825</v>
      </c>
      <c r="D34">
        <v>60578763</v>
      </c>
      <c r="E34">
        <v>1</v>
      </c>
      <c r="F34">
        <v>1</v>
      </c>
      <c r="G34">
        <v>1</v>
      </c>
      <c r="H34">
        <v>3</v>
      </c>
      <c r="I34" t="s">
        <v>272</v>
      </c>
      <c r="J34" t="s">
        <v>273</v>
      </c>
      <c r="K34" t="s">
        <v>274</v>
      </c>
      <c r="L34">
        <v>1346</v>
      </c>
      <c r="N34">
        <v>1009</v>
      </c>
      <c r="O34" t="s">
        <v>262</v>
      </c>
      <c r="P34" t="s">
        <v>262</v>
      </c>
      <c r="Q34">
        <v>1</v>
      </c>
      <c r="X34">
        <v>1.25</v>
      </c>
      <c r="Y34">
        <v>9.0399999999999991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1.25</v>
      </c>
      <c r="AH34">
        <v>2</v>
      </c>
      <c r="AI34">
        <v>79107830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79107846</v>
      </c>
      <c r="C35">
        <v>79107825</v>
      </c>
      <c r="D35">
        <v>60578895</v>
      </c>
      <c r="E35">
        <v>1</v>
      </c>
      <c r="F35">
        <v>1</v>
      </c>
      <c r="G35">
        <v>1</v>
      </c>
      <c r="H35">
        <v>3</v>
      </c>
      <c r="I35" t="s">
        <v>275</v>
      </c>
      <c r="J35" t="s">
        <v>276</v>
      </c>
      <c r="K35" t="s">
        <v>277</v>
      </c>
      <c r="L35">
        <v>1425</v>
      </c>
      <c r="N35">
        <v>1013</v>
      </c>
      <c r="O35" t="s">
        <v>278</v>
      </c>
      <c r="P35" t="s">
        <v>278</v>
      </c>
      <c r="Q35">
        <v>1</v>
      </c>
      <c r="X35">
        <v>0.3</v>
      </c>
      <c r="Y35">
        <v>86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0.3</v>
      </c>
      <c r="AH35">
        <v>2</v>
      </c>
      <c r="AI35">
        <v>79107831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79107847</v>
      </c>
      <c r="C36">
        <v>79107825</v>
      </c>
      <c r="D36">
        <v>60621131</v>
      </c>
      <c r="E36">
        <v>1</v>
      </c>
      <c r="F36">
        <v>1</v>
      </c>
      <c r="G36">
        <v>1</v>
      </c>
      <c r="H36">
        <v>3</v>
      </c>
      <c r="I36" t="s">
        <v>279</v>
      </c>
      <c r="J36" t="s">
        <v>280</v>
      </c>
      <c r="K36" t="s">
        <v>281</v>
      </c>
      <c r="L36">
        <v>1371</v>
      </c>
      <c r="N36">
        <v>1013</v>
      </c>
      <c r="O36" t="s">
        <v>18</v>
      </c>
      <c r="P36" t="s">
        <v>18</v>
      </c>
      <c r="Q36">
        <v>1</v>
      </c>
      <c r="X36">
        <v>30</v>
      </c>
      <c r="Y36">
        <v>10.54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30</v>
      </c>
      <c r="AH36">
        <v>2</v>
      </c>
      <c r="AI36">
        <v>79107832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79107848</v>
      </c>
      <c r="C37">
        <v>79107825</v>
      </c>
      <c r="D37">
        <v>60623020</v>
      </c>
      <c r="E37">
        <v>1</v>
      </c>
      <c r="F37">
        <v>1</v>
      </c>
      <c r="G37">
        <v>1</v>
      </c>
      <c r="H37">
        <v>3</v>
      </c>
      <c r="I37" t="s">
        <v>282</v>
      </c>
      <c r="J37" t="s">
        <v>283</v>
      </c>
      <c r="K37" t="s">
        <v>284</v>
      </c>
      <c r="L37">
        <v>1371</v>
      </c>
      <c r="N37">
        <v>1013</v>
      </c>
      <c r="O37" t="s">
        <v>18</v>
      </c>
      <c r="P37" t="s">
        <v>18</v>
      </c>
      <c r="Q37">
        <v>1</v>
      </c>
      <c r="X37">
        <v>6</v>
      </c>
      <c r="Y37">
        <v>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</v>
      </c>
      <c r="AH37">
        <v>2</v>
      </c>
      <c r="AI37">
        <v>79107833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79107849</v>
      </c>
      <c r="C38">
        <v>79107825</v>
      </c>
      <c r="D38">
        <v>60568913</v>
      </c>
      <c r="E38">
        <v>70</v>
      </c>
      <c r="F38">
        <v>1</v>
      </c>
      <c r="G38">
        <v>1</v>
      </c>
      <c r="H38">
        <v>3</v>
      </c>
      <c r="I38" t="s">
        <v>251</v>
      </c>
      <c r="J38" t="s">
        <v>3</v>
      </c>
      <c r="K38" t="s">
        <v>252</v>
      </c>
      <c r="L38">
        <v>1374</v>
      </c>
      <c r="N38">
        <v>1013</v>
      </c>
      <c r="O38" t="s">
        <v>253</v>
      </c>
      <c r="P38" t="s">
        <v>253</v>
      </c>
      <c r="Q38">
        <v>1</v>
      </c>
      <c r="X38">
        <v>1.61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1.61</v>
      </c>
      <c r="AH38">
        <v>2</v>
      </c>
      <c r="AI38">
        <v>79107834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79107869</v>
      </c>
      <c r="C39">
        <v>79107850</v>
      </c>
      <c r="D39">
        <v>60564028</v>
      </c>
      <c r="E39">
        <v>70</v>
      </c>
      <c r="F39">
        <v>1</v>
      </c>
      <c r="G39">
        <v>1</v>
      </c>
      <c r="H39">
        <v>1</v>
      </c>
      <c r="I39" t="s">
        <v>285</v>
      </c>
      <c r="J39" t="s">
        <v>3</v>
      </c>
      <c r="K39" t="s">
        <v>286</v>
      </c>
      <c r="L39">
        <v>1191</v>
      </c>
      <c r="N39">
        <v>1013</v>
      </c>
      <c r="O39" t="s">
        <v>237</v>
      </c>
      <c r="P39" t="s">
        <v>237</v>
      </c>
      <c r="Q39">
        <v>1</v>
      </c>
      <c r="X39">
        <v>2</v>
      </c>
      <c r="Y39">
        <v>0</v>
      </c>
      <c r="Z39">
        <v>0</v>
      </c>
      <c r="AA39">
        <v>0</v>
      </c>
      <c r="AB39">
        <v>9.51</v>
      </c>
      <c r="AC39">
        <v>0</v>
      </c>
      <c r="AD39">
        <v>1</v>
      </c>
      <c r="AE39">
        <v>1</v>
      </c>
      <c r="AF39" t="s">
        <v>47</v>
      </c>
      <c r="AG39">
        <v>2.52</v>
      </c>
      <c r="AH39">
        <v>2</v>
      </c>
      <c r="AI39">
        <v>79107851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79107870</v>
      </c>
      <c r="C40">
        <v>79107850</v>
      </c>
      <c r="D40">
        <v>60564180</v>
      </c>
      <c r="E40">
        <v>70</v>
      </c>
      <c r="F40">
        <v>1</v>
      </c>
      <c r="G40">
        <v>1</v>
      </c>
      <c r="H40">
        <v>1</v>
      </c>
      <c r="I40" t="s">
        <v>238</v>
      </c>
      <c r="J40" t="s">
        <v>3</v>
      </c>
      <c r="K40" t="s">
        <v>239</v>
      </c>
      <c r="L40">
        <v>1191</v>
      </c>
      <c r="N40">
        <v>1013</v>
      </c>
      <c r="O40" t="s">
        <v>237</v>
      </c>
      <c r="P40" t="s">
        <v>237</v>
      </c>
      <c r="Q40">
        <v>1</v>
      </c>
      <c r="X40">
        <v>0.02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46</v>
      </c>
      <c r="AG40">
        <v>2.4E-2</v>
      </c>
      <c r="AH40">
        <v>2</v>
      </c>
      <c r="AI40">
        <v>79107852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79107871</v>
      </c>
      <c r="C41">
        <v>79107850</v>
      </c>
      <c r="D41">
        <v>60725923</v>
      </c>
      <c r="E41">
        <v>1</v>
      </c>
      <c r="F41">
        <v>1</v>
      </c>
      <c r="G41">
        <v>1</v>
      </c>
      <c r="H41">
        <v>2</v>
      </c>
      <c r="I41" t="s">
        <v>240</v>
      </c>
      <c r="J41" t="s">
        <v>241</v>
      </c>
      <c r="K41" t="s">
        <v>242</v>
      </c>
      <c r="L41">
        <v>1367</v>
      </c>
      <c r="N41">
        <v>1011</v>
      </c>
      <c r="O41" t="s">
        <v>243</v>
      </c>
      <c r="P41" t="s">
        <v>243</v>
      </c>
      <c r="Q41">
        <v>1</v>
      </c>
      <c r="X41">
        <v>0.01</v>
      </c>
      <c r="Y41">
        <v>0</v>
      </c>
      <c r="Z41">
        <v>115.4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46</v>
      </c>
      <c r="AG41">
        <v>1.2E-2</v>
      </c>
      <c r="AH41">
        <v>2</v>
      </c>
      <c r="AI41">
        <v>79107853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79107872</v>
      </c>
      <c r="C42">
        <v>79107850</v>
      </c>
      <c r="D42">
        <v>60726853</v>
      </c>
      <c r="E42">
        <v>1</v>
      </c>
      <c r="F42">
        <v>1</v>
      </c>
      <c r="G42">
        <v>1</v>
      </c>
      <c r="H42">
        <v>2</v>
      </c>
      <c r="I42" t="s">
        <v>244</v>
      </c>
      <c r="J42" t="s">
        <v>245</v>
      </c>
      <c r="K42" t="s">
        <v>246</v>
      </c>
      <c r="L42">
        <v>1367</v>
      </c>
      <c r="N42">
        <v>1011</v>
      </c>
      <c r="O42" t="s">
        <v>243</v>
      </c>
      <c r="P42" t="s">
        <v>243</v>
      </c>
      <c r="Q42">
        <v>1</v>
      </c>
      <c r="X42">
        <v>0.01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46</v>
      </c>
      <c r="AG42">
        <v>1.2E-2</v>
      </c>
      <c r="AH42">
        <v>2</v>
      </c>
      <c r="AI42">
        <v>79107854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79107873</v>
      </c>
      <c r="C43">
        <v>79107850</v>
      </c>
      <c r="D43">
        <v>60727065</v>
      </c>
      <c r="E43">
        <v>1</v>
      </c>
      <c r="F43">
        <v>1</v>
      </c>
      <c r="G43">
        <v>1</v>
      </c>
      <c r="H43">
        <v>2</v>
      </c>
      <c r="I43" t="s">
        <v>256</v>
      </c>
      <c r="J43" t="s">
        <v>257</v>
      </c>
      <c r="K43" t="s">
        <v>258</v>
      </c>
      <c r="L43">
        <v>1367</v>
      </c>
      <c r="N43">
        <v>1011</v>
      </c>
      <c r="O43" t="s">
        <v>243</v>
      </c>
      <c r="P43" t="s">
        <v>243</v>
      </c>
      <c r="Q43">
        <v>1</v>
      </c>
      <c r="X43">
        <v>0.108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46</v>
      </c>
      <c r="AG43">
        <v>0.12959999999999999</v>
      </c>
      <c r="AH43">
        <v>2</v>
      </c>
      <c r="AI43">
        <v>79107855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79107874</v>
      </c>
      <c r="C44">
        <v>79107850</v>
      </c>
      <c r="D44">
        <v>60727576</v>
      </c>
      <c r="E44">
        <v>1</v>
      </c>
      <c r="F44">
        <v>1</v>
      </c>
      <c r="G44">
        <v>1</v>
      </c>
      <c r="H44">
        <v>2</v>
      </c>
      <c r="I44" t="s">
        <v>287</v>
      </c>
      <c r="J44" t="s">
        <v>288</v>
      </c>
      <c r="K44" t="s">
        <v>289</v>
      </c>
      <c r="L44">
        <v>1367</v>
      </c>
      <c r="N44">
        <v>1011</v>
      </c>
      <c r="O44" t="s">
        <v>243</v>
      </c>
      <c r="P44" t="s">
        <v>243</v>
      </c>
      <c r="Q44">
        <v>1</v>
      </c>
      <c r="X44">
        <v>0.17499999999999999</v>
      </c>
      <c r="Y44">
        <v>0</v>
      </c>
      <c r="Z44">
        <v>1.1100000000000001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46</v>
      </c>
      <c r="AG44">
        <v>0.21</v>
      </c>
      <c r="AH44">
        <v>2</v>
      </c>
      <c r="AI44">
        <v>79107856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79107875</v>
      </c>
      <c r="C45">
        <v>79107850</v>
      </c>
      <c r="D45">
        <v>60574769</v>
      </c>
      <c r="E45">
        <v>1</v>
      </c>
      <c r="F45">
        <v>1</v>
      </c>
      <c r="G45">
        <v>1</v>
      </c>
      <c r="H45">
        <v>3</v>
      </c>
      <c r="I45" t="s">
        <v>290</v>
      </c>
      <c r="J45" t="s">
        <v>291</v>
      </c>
      <c r="K45" t="s">
        <v>292</v>
      </c>
      <c r="L45">
        <v>1346</v>
      </c>
      <c r="N45">
        <v>1009</v>
      </c>
      <c r="O45" t="s">
        <v>262</v>
      </c>
      <c r="P45" t="s">
        <v>262</v>
      </c>
      <c r="Q45">
        <v>1</v>
      </c>
      <c r="X45">
        <v>8.9999999999999993E-3</v>
      </c>
      <c r="Y45">
        <v>44.97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8.9999999999999993E-3</v>
      </c>
      <c r="AH45">
        <v>2</v>
      </c>
      <c r="AI45">
        <v>79107857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79107876</v>
      </c>
      <c r="C46">
        <v>79107850</v>
      </c>
      <c r="D46">
        <v>60576461</v>
      </c>
      <c r="E46">
        <v>1</v>
      </c>
      <c r="F46">
        <v>1</v>
      </c>
      <c r="G46">
        <v>1</v>
      </c>
      <c r="H46">
        <v>3</v>
      </c>
      <c r="I46" t="s">
        <v>293</v>
      </c>
      <c r="J46" t="s">
        <v>294</v>
      </c>
      <c r="K46" t="s">
        <v>295</v>
      </c>
      <c r="L46">
        <v>1346</v>
      </c>
      <c r="N46">
        <v>1009</v>
      </c>
      <c r="O46" t="s">
        <v>262</v>
      </c>
      <c r="P46" t="s">
        <v>262</v>
      </c>
      <c r="Q46">
        <v>1</v>
      </c>
      <c r="X46">
        <v>4.0000000000000001E-3</v>
      </c>
      <c r="Y46">
        <v>11.5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4.0000000000000001E-3</v>
      </c>
      <c r="AH46">
        <v>2</v>
      </c>
      <c r="AI46">
        <v>79107858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79107877</v>
      </c>
      <c r="C47">
        <v>79107850</v>
      </c>
      <c r="D47">
        <v>60576756</v>
      </c>
      <c r="E47">
        <v>1</v>
      </c>
      <c r="F47">
        <v>1</v>
      </c>
      <c r="G47">
        <v>1</v>
      </c>
      <c r="H47">
        <v>3</v>
      </c>
      <c r="I47" t="s">
        <v>296</v>
      </c>
      <c r="J47" t="s">
        <v>297</v>
      </c>
      <c r="K47" t="s">
        <v>298</v>
      </c>
      <c r="L47">
        <v>1346</v>
      </c>
      <c r="N47">
        <v>1009</v>
      </c>
      <c r="O47" t="s">
        <v>262</v>
      </c>
      <c r="P47" t="s">
        <v>262</v>
      </c>
      <c r="Q47">
        <v>1</v>
      </c>
      <c r="X47">
        <v>3.5999999999999997E-2</v>
      </c>
      <c r="Y47">
        <v>30.4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3.5999999999999997E-2</v>
      </c>
      <c r="AH47">
        <v>2</v>
      </c>
      <c r="AI47">
        <v>79107859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79107878</v>
      </c>
      <c r="C48">
        <v>79107850</v>
      </c>
      <c r="D48">
        <v>60577565</v>
      </c>
      <c r="E48">
        <v>1</v>
      </c>
      <c r="F48">
        <v>1</v>
      </c>
      <c r="G48">
        <v>1</v>
      </c>
      <c r="H48">
        <v>3</v>
      </c>
      <c r="I48" t="s">
        <v>263</v>
      </c>
      <c r="J48" t="s">
        <v>264</v>
      </c>
      <c r="K48" t="s">
        <v>265</v>
      </c>
      <c r="L48">
        <v>1346</v>
      </c>
      <c r="N48">
        <v>1009</v>
      </c>
      <c r="O48" t="s">
        <v>262</v>
      </c>
      <c r="P48" t="s">
        <v>262</v>
      </c>
      <c r="Q48">
        <v>1</v>
      </c>
      <c r="X48">
        <v>7.0000000000000007E-2</v>
      </c>
      <c r="Y48">
        <v>10.57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7.0000000000000007E-2</v>
      </c>
      <c r="AH48">
        <v>2</v>
      </c>
      <c r="AI48">
        <v>79107860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79107879</v>
      </c>
      <c r="C49">
        <v>79107850</v>
      </c>
      <c r="D49">
        <v>60578763</v>
      </c>
      <c r="E49">
        <v>1</v>
      </c>
      <c r="F49">
        <v>1</v>
      </c>
      <c r="G49">
        <v>1</v>
      </c>
      <c r="H49">
        <v>3</v>
      </c>
      <c r="I49" t="s">
        <v>272</v>
      </c>
      <c r="J49" t="s">
        <v>273</v>
      </c>
      <c r="K49" t="s">
        <v>274</v>
      </c>
      <c r="L49">
        <v>1346</v>
      </c>
      <c r="N49">
        <v>1009</v>
      </c>
      <c r="O49" t="s">
        <v>262</v>
      </c>
      <c r="P49" t="s">
        <v>262</v>
      </c>
      <c r="Q49">
        <v>1</v>
      </c>
      <c r="X49">
        <v>0.38</v>
      </c>
      <c r="Y49">
        <v>9.0399999999999991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0.38</v>
      </c>
      <c r="AH49">
        <v>2</v>
      </c>
      <c r="AI49">
        <v>79107861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79107880</v>
      </c>
      <c r="C50">
        <v>79107850</v>
      </c>
      <c r="D50">
        <v>60578895</v>
      </c>
      <c r="E50">
        <v>1</v>
      </c>
      <c r="F50">
        <v>1</v>
      </c>
      <c r="G50">
        <v>1</v>
      </c>
      <c r="H50">
        <v>3</v>
      </c>
      <c r="I50" t="s">
        <v>275</v>
      </c>
      <c r="J50" t="s">
        <v>276</v>
      </c>
      <c r="K50" t="s">
        <v>277</v>
      </c>
      <c r="L50">
        <v>1425</v>
      </c>
      <c r="N50">
        <v>1013</v>
      </c>
      <c r="O50" t="s">
        <v>278</v>
      </c>
      <c r="P50" t="s">
        <v>278</v>
      </c>
      <c r="Q50">
        <v>1</v>
      </c>
      <c r="X50">
        <v>1.4E-2</v>
      </c>
      <c r="Y50">
        <v>86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1.4E-2</v>
      </c>
      <c r="AH50">
        <v>2</v>
      </c>
      <c r="AI50">
        <v>79107862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79107881</v>
      </c>
      <c r="C51">
        <v>79107850</v>
      </c>
      <c r="D51">
        <v>60579932</v>
      </c>
      <c r="E51">
        <v>1</v>
      </c>
      <c r="F51">
        <v>1</v>
      </c>
      <c r="G51">
        <v>1</v>
      </c>
      <c r="H51">
        <v>3</v>
      </c>
      <c r="I51" t="s">
        <v>299</v>
      </c>
      <c r="J51" t="s">
        <v>300</v>
      </c>
      <c r="K51" t="s">
        <v>301</v>
      </c>
      <c r="L51">
        <v>1346</v>
      </c>
      <c r="N51">
        <v>1009</v>
      </c>
      <c r="O51" t="s">
        <v>262</v>
      </c>
      <c r="P51" t="s">
        <v>262</v>
      </c>
      <c r="Q51">
        <v>1</v>
      </c>
      <c r="X51">
        <v>2E-3</v>
      </c>
      <c r="Y51">
        <v>133.05000000000001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2E-3</v>
      </c>
      <c r="AH51">
        <v>2</v>
      </c>
      <c r="AI51">
        <v>79107863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79107882</v>
      </c>
      <c r="C52">
        <v>79107850</v>
      </c>
      <c r="D52">
        <v>60593424</v>
      </c>
      <c r="E52">
        <v>1</v>
      </c>
      <c r="F52">
        <v>1</v>
      </c>
      <c r="G52">
        <v>1</v>
      </c>
      <c r="H52">
        <v>3</v>
      </c>
      <c r="I52" t="s">
        <v>302</v>
      </c>
      <c r="J52" t="s">
        <v>303</v>
      </c>
      <c r="K52" t="s">
        <v>304</v>
      </c>
      <c r="L52">
        <v>1348</v>
      </c>
      <c r="N52">
        <v>1009</v>
      </c>
      <c r="O52" t="s">
        <v>250</v>
      </c>
      <c r="P52" t="s">
        <v>250</v>
      </c>
      <c r="Q52">
        <v>1000</v>
      </c>
      <c r="X52">
        <v>2E-3</v>
      </c>
      <c r="Y52">
        <v>11500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2E-3</v>
      </c>
      <c r="AH52">
        <v>2</v>
      </c>
      <c r="AI52">
        <v>79107864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79107883</v>
      </c>
      <c r="C53">
        <v>79107850</v>
      </c>
      <c r="D53">
        <v>60607935</v>
      </c>
      <c r="E53">
        <v>1</v>
      </c>
      <c r="F53">
        <v>1</v>
      </c>
      <c r="G53">
        <v>1</v>
      </c>
      <c r="H53">
        <v>3</v>
      </c>
      <c r="I53" t="s">
        <v>266</v>
      </c>
      <c r="J53" t="s">
        <v>267</v>
      </c>
      <c r="K53" t="s">
        <v>268</v>
      </c>
      <c r="L53">
        <v>1346</v>
      </c>
      <c r="N53">
        <v>1009</v>
      </c>
      <c r="O53" t="s">
        <v>262</v>
      </c>
      <c r="P53" t="s">
        <v>262</v>
      </c>
      <c r="Q53">
        <v>1</v>
      </c>
      <c r="X53">
        <v>4.7E-2</v>
      </c>
      <c r="Y53">
        <v>28.6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4.7E-2</v>
      </c>
      <c r="AH53">
        <v>2</v>
      </c>
      <c r="AI53">
        <v>79107865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79107884</v>
      </c>
      <c r="C54">
        <v>79107850</v>
      </c>
      <c r="D54">
        <v>60608076</v>
      </c>
      <c r="E54">
        <v>1</v>
      </c>
      <c r="F54">
        <v>1</v>
      </c>
      <c r="G54">
        <v>1</v>
      </c>
      <c r="H54">
        <v>3</v>
      </c>
      <c r="I54" t="s">
        <v>305</v>
      </c>
      <c r="J54" t="s">
        <v>306</v>
      </c>
      <c r="K54" t="s">
        <v>307</v>
      </c>
      <c r="L54">
        <v>1346</v>
      </c>
      <c r="N54">
        <v>1009</v>
      </c>
      <c r="O54" t="s">
        <v>262</v>
      </c>
      <c r="P54" t="s">
        <v>262</v>
      </c>
      <c r="Q54">
        <v>1</v>
      </c>
      <c r="X54">
        <v>1.4E-2</v>
      </c>
      <c r="Y54">
        <v>35.630000000000003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1.4E-2</v>
      </c>
      <c r="AH54">
        <v>2</v>
      </c>
      <c r="AI54">
        <v>79107866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79107885</v>
      </c>
      <c r="C55">
        <v>79107850</v>
      </c>
      <c r="D55">
        <v>60621279</v>
      </c>
      <c r="E55">
        <v>1</v>
      </c>
      <c r="F55">
        <v>1</v>
      </c>
      <c r="G55">
        <v>1</v>
      </c>
      <c r="H55">
        <v>3</v>
      </c>
      <c r="I55" t="s">
        <v>308</v>
      </c>
      <c r="J55" t="s">
        <v>309</v>
      </c>
      <c r="K55" t="s">
        <v>310</v>
      </c>
      <c r="L55">
        <v>1455</v>
      </c>
      <c r="N55">
        <v>1013</v>
      </c>
      <c r="O55" t="s">
        <v>311</v>
      </c>
      <c r="P55" t="s">
        <v>311</v>
      </c>
      <c r="Q55">
        <v>1</v>
      </c>
      <c r="X55">
        <v>0.1</v>
      </c>
      <c r="Y55">
        <v>39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</v>
      </c>
      <c r="AH55">
        <v>2</v>
      </c>
      <c r="AI55">
        <v>79107867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79107886</v>
      </c>
      <c r="C56">
        <v>79107850</v>
      </c>
      <c r="D56">
        <v>60568913</v>
      </c>
      <c r="E56">
        <v>70</v>
      </c>
      <c r="F56">
        <v>1</v>
      </c>
      <c r="G56">
        <v>1</v>
      </c>
      <c r="H56">
        <v>3</v>
      </c>
      <c r="I56" t="s">
        <v>251</v>
      </c>
      <c r="J56" t="s">
        <v>3</v>
      </c>
      <c r="K56" t="s">
        <v>252</v>
      </c>
      <c r="L56">
        <v>1374</v>
      </c>
      <c r="N56">
        <v>1013</v>
      </c>
      <c r="O56" t="s">
        <v>253</v>
      </c>
      <c r="P56" t="s">
        <v>253</v>
      </c>
      <c r="Q56">
        <v>1</v>
      </c>
      <c r="X56">
        <v>0.38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0.38</v>
      </c>
      <c r="AH56">
        <v>2</v>
      </c>
      <c r="AI56">
        <v>79107868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ROW(Source!A71)</f>
        <v>71</v>
      </c>
      <c r="B57">
        <v>79107891</v>
      </c>
      <c r="C57">
        <v>79107887</v>
      </c>
      <c r="D57">
        <v>60564166</v>
      </c>
      <c r="E57">
        <v>70</v>
      </c>
      <c r="F57">
        <v>1</v>
      </c>
      <c r="G57">
        <v>1</v>
      </c>
      <c r="H57">
        <v>1</v>
      </c>
      <c r="I57" t="s">
        <v>312</v>
      </c>
      <c r="J57" t="s">
        <v>3</v>
      </c>
      <c r="K57" t="s">
        <v>313</v>
      </c>
      <c r="L57">
        <v>1369</v>
      </c>
      <c r="N57">
        <v>1013</v>
      </c>
      <c r="O57" t="s">
        <v>314</v>
      </c>
      <c r="P57" t="s">
        <v>314</v>
      </c>
      <c r="Q57">
        <v>1</v>
      </c>
      <c r="X57">
        <v>0.9</v>
      </c>
      <c r="Y57">
        <v>0</v>
      </c>
      <c r="Z57">
        <v>0</v>
      </c>
      <c r="AA57">
        <v>0</v>
      </c>
      <c r="AB57">
        <v>15.49</v>
      </c>
      <c r="AC57">
        <v>0</v>
      </c>
      <c r="AD57">
        <v>1</v>
      </c>
      <c r="AE57">
        <v>1</v>
      </c>
      <c r="AF57" t="s">
        <v>46</v>
      </c>
      <c r="AG57">
        <v>1.08</v>
      </c>
      <c r="AH57">
        <v>2</v>
      </c>
      <c r="AI57">
        <v>79107888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ROW(Source!A71)</f>
        <v>71</v>
      </c>
      <c r="B58">
        <v>79107892</v>
      </c>
      <c r="C58">
        <v>79107887</v>
      </c>
      <c r="D58">
        <v>60564168</v>
      </c>
      <c r="E58">
        <v>70</v>
      </c>
      <c r="F58">
        <v>1</v>
      </c>
      <c r="G58">
        <v>1</v>
      </c>
      <c r="H58">
        <v>1</v>
      </c>
      <c r="I58" t="s">
        <v>315</v>
      </c>
      <c r="J58" t="s">
        <v>3</v>
      </c>
      <c r="K58" t="s">
        <v>316</v>
      </c>
      <c r="L58">
        <v>1369</v>
      </c>
      <c r="N58">
        <v>1013</v>
      </c>
      <c r="O58" t="s">
        <v>314</v>
      </c>
      <c r="P58" t="s">
        <v>314</v>
      </c>
      <c r="Q58">
        <v>1</v>
      </c>
      <c r="X58">
        <v>0.72</v>
      </c>
      <c r="Y58">
        <v>0</v>
      </c>
      <c r="Z58">
        <v>0</v>
      </c>
      <c r="AA58">
        <v>0</v>
      </c>
      <c r="AB58">
        <v>14.09</v>
      </c>
      <c r="AC58">
        <v>0</v>
      </c>
      <c r="AD58">
        <v>1</v>
      </c>
      <c r="AE58">
        <v>1</v>
      </c>
      <c r="AF58" t="s">
        <v>46</v>
      </c>
      <c r="AG58">
        <v>0.86399999999999999</v>
      </c>
      <c r="AH58">
        <v>2</v>
      </c>
      <c r="AI58">
        <v>79107889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ROW(Source!A71)</f>
        <v>71</v>
      </c>
      <c r="B59">
        <v>79107893</v>
      </c>
      <c r="C59">
        <v>79107887</v>
      </c>
      <c r="D59">
        <v>60564172</v>
      </c>
      <c r="E59">
        <v>70</v>
      </c>
      <c r="F59">
        <v>1</v>
      </c>
      <c r="G59">
        <v>1</v>
      </c>
      <c r="H59">
        <v>1</v>
      </c>
      <c r="I59" t="s">
        <v>317</v>
      </c>
      <c r="J59" t="s">
        <v>3</v>
      </c>
      <c r="K59" t="s">
        <v>318</v>
      </c>
      <c r="L59">
        <v>1369</v>
      </c>
      <c r="N59">
        <v>1013</v>
      </c>
      <c r="O59" t="s">
        <v>314</v>
      </c>
      <c r="P59" t="s">
        <v>314</v>
      </c>
      <c r="Q59">
        <v>1</v>
      </c>
      <c r="X59">
        <v>1.1399999999999999</v>
      </c>
      <c r="Y59">
        <v>0</v>
      </c>
      <c r="Z59">
        <v>0</v>
      </c>
      <c r="AA59">
        <v>0</v>
      </c>
      <c r="AB59">
        <v>16.93</v>
      </c>
      <c r="AC59">
        <v>0</v>
      </c>
      <c r="AD59">
        <v>1</v>
      </c>
      <c r="AE59">
        <v>1</v>
      </c>
      <c r="AF59" t="s">
        <v>46</v>
      </c>
      <c r="AG59">
        <v>1.3680000000000001</v>
      </c>
      <c r="AH59">
        <v>2</v>
      </c>
      <c r="AI59">
        <v>79107890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ROW(Source!A72)</f>
        <v>72</v>
      </c>
      <c r="B60">
        <v>79107897</v>
      </c>
      <c r="C60">
        <v>79107894</v>
      </c>
      <c r="D60">
        <v>60564160</v>
      </c>
      <c r="E60">
        <v>70</v>
      </c>
      <c r="F60">
        <v>1</v>
      </c>
      <c r="G60">
        <v>1</v>
      </c>
      <c r="H60">
        <v>1</v>
      </c>
      <c r="I60" t="s">
        <v>319</v>
      </c>
      <c r="J60" t="s">
        <v>3</v>
      </c>
      <c r="K60" t="s">
        <v>320</v>
      </c>
      <c r="L60">
        <v>1369</v>
      </c>
      <c r="N60">
        <v>1013</v>
      </c>
      <c r="O60" t="s">
        <v>314</v>
      </c>
      <c r="P60" t="s">
        <v>314</v>
      </c>
      <c r="Q60">
        <v>1</v>
      </c>
      <c r="X60">
        <v>6.48</v>
      </c>
      <c r="Y60">
        <v>0</v>
      </c>
      <c r="Z60">
        <v>0</v>
      </c>
      <c r="AA60">
        <v>0</v>
      </c>
      <c r="AB60">
        <v>12.92</v>
      </c>
      <c r="AC60">
        <v>0</v>
      </c>
      <c r="AD60">
        <v>1</v>
      </c>
      <c r="AE60">
        <v>1</v>
      </c>
      <c r="AF60" t="s">
        <v>46</v>
      </c>
      <c r="AG60">
        <v>7.7759999999999998</v>
      </c>
      <c r="AH60">
        <v>2</v>
      </c>
      <c r="AI60">
        <v>79107895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ROW(Source!A72)</f>
        <v>72</v>
      </c>
      <c r="B61">
        <v>79107898</v>
      </c>
      <c r="C61">
        <v>79107894</v>
      </c>
      <c r="D61">
        <v>60564170</v>
      </c>
      <c r="E61">
        <v>70</v>
      </c>
      <c r="F61">
        <v>1</v>
      </c>
      <c r="G61">
        <v>1</v>
      </c>
      <c r="H61">
        <v>1</v>
      </c>
      <c r="I61" t="s">
        <v>321</v>
      </c>
      <c r="J61" t="s">
        <v>3</v>
      </c>
      <c r="K61" t="s">
        <v>322</v>
      </c>
      <c r="L61">
        <v>1369</v>
      </c>
      <c r="N61">
        <v>1013</v>
      </c>
      <c r="O61" t="s">
        <v>314</v>
      </c>
      <c r="P61" t="s">
        <v>314</v>
      </c>
      <c r="Q61">
        <v>1</v>
      </c>
      <c r="X61">
        <v>6.48</v>
      </c>
      <c r="Y61">
        <v>0</v>
      </c>
      <c r="Z61">
        <v>0</v>
      </c>
      <c r="AA61">
        <v>0</v>
      </c>
      <c r="AB61">
        <v>12.69</v>
      </c>
      <c r="AC61">
        <v>0</v>
      </c>
      <c r="AD61">
        <v>1</v>
      </c>
      <c r="AE61">
        <v>1</v>
      </c>
      <c r="AF61" t="s">
        <v>46</v>
      </c>
      <c r="AG61">
        <v>7.7759999999999998</v>
      </c>
      <c r="AH61">
        <v>2</v>
      </c>
      <c r="AI61">
        <v>79107896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79107902</v>
      </c>
      <c r="C62">
        <v>79107899</v>
      </c>
      <c r="D62">
        <v>60564156</v>
      </c>
      <c r="E62">
        <v>70</v>
      </c>
      <c r="F62">
        <v>1</v>
      </c>
      <c r="G62">
        <v>1</v>
      </c>
      <c r="H62">
        <v>1</v>
      </c>
      <c r="I62" t="s">
        <v>323</v>
      </c>
      <c r="J62" t="s">
        <v>3</v>
      </c>
      <c r="K62" t="s">
        <v>324</v>
      </c>
      <c r="L62">
        <v>1369</v>
      </c>
      <c r="N62">
        <v>1013</v>
      </c>
      <c r="O62" t="s">
        <v>314</v>
      </c>
      <c r="P62" t="s">
        <v>314</v>
      </c>
      <c r="Q62">
        <v>1</v>
      </c>
      <c r="X62">
        <v>1.35</v>
      </c>
      <c r="Y62">
        <v>0</v>
      </c>
      <c r="Z62">
        <v>0</v>
      </c>
      <c r="AA62">
        <v>0</v>
      </c>
      <c r="AB62">
        <v>9.6199999999999992</v>
      </c>
      <c r="AC62">
        <v>0</v>
      </c>
      <c r="AD62">
        <v>1</v>
      </c>
      <c r="AE62">
        <v>1</v>
      </c>
      <c r="AF62" t="s">
        <v>46</v>
      </c>
      <c r="AG62">
        <v>1.62</v>
      </c>
      <c r="AH62">
        <v>2</v>
      </c>
      <c r="AI62">
        <v>79107900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79107903</v>
      </c>
      <c r="C63">
        <v>79107899</v>
      </c>
      <c r="D63">
        <v>60564164</v>
      </c>
      <c r="E63">
        <v>70</v>
      </c>
      <c r="F63">
        <v>1</v>
      </c>
      <c r="G63">
        <v>1</v>
      </c>
      <c r="H63">
        <v>1</v>
      </c>
      <c r="I63" t="s">
        <v>325</v>
      </c>
      <c r="J63" t="s">
        <v>3</v>
      </c>
      <c r="K63" t="s">
        <v>326</v>
      </c>
      <c r="L63">
        <v>1369</v>
      </c>
      <c r="N63">
        <v>1013</v>
      </c>
      <c r="O63" t="s">
        <v>314</v>
      </c>
      <c r="P63" t="s">
        <v>314</v>
      </c>
      <c r="Q63">
        <v>1</v>
      </c>
      <c r="X63">
        <v>1.35</v>
      </c>
      <c r="Y63">
        <v>0</v>
      </c>
      <c r="Z63">
        <v>0</v>
      </c>
      <c r="AA63">
        <v>0</v>
      </c>
      <c r="AB63">
        <v>9.17</v>
      </c>
      <c r="AC63">
        <v>0</v>
      </c>
      <c r="AD63">
        <v>1</v>
      </c>
      <c r="AE63">
        <v>1</v>
      </c>
      <c r="AF63" t="s">
        <v>46</v>
      </c>
      <c r="AG63">
        <v>1.62</v>
      </c>
      <c r="AH63">
        <v>2</v>
      </c>
      <c r="AI63">
        <v>79107901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ROW(Source!A74)</f>
        <v>74</v>
      </c>
      <c r="B64">
        <v>79107907</v>
      </c>
      <c r="C64">
        <v>79107904</v>
      </c>
      <c r="D64">
        <v>60564160</v>
      </c>
      <c r="E64">
        <v>70</v>
      </c>
      <c r="F64">
        <v>1</v>
      </c>
      <c r="G64">
        <v>1</v>
      </c>
      <c r="H64">
        <v>1</v>
      </c>
      <c r="I64" t="s">
        <v>319</v>
      </c>
      <c r="J64" t="s">
        <v>3</v>
      </c>
      <c r="K64" t="s">
        <v>320</v>
      </c>
      <c r="L64">
        <v>1369</v>
      </c>
      <c r="N64">
        <v>1013</v>
      </c>
      <c r="O64" t="s">
        <v>314</v>
      </c>
      <c r="P64" t="s">
        <v>314</v>
      </c>
      <c r="Q64">
        <v>1</v>
      </c>
      <c r="X64">
        <v>0.5</v>
      </c>
      <c r="Y64">
        <v>0</v>
      </c>
      <c r="Z64">
        <v>0</v>
      </c>
      <c r="AA64">
        <v>0</v>
      </c>
      <c r="AB64">
        <v>12.92</v>
      </c>
      <c r="AC64">
        <v>0</v>
      </c>
      <c r="AD64">
        <v>1</v>
      </c>
      <c r="AE64">
        <v>1</v>
      </c>
      <c r="AF64" t="s">
        <v>46</v>
      </c>
      <c r="AG64">
        <v>0.6</v>
      </c>
      <c r="AH64">
        <v>2</v>
      </c>
      <c r="AI64">
        <v>79107905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ROW(Source!A74)</f>
        <v>74</v>
      </c>
      <c r="B65">
        <v>79107908</v>
      </c>
      <c r="C65">
        <v>79107904</v>
      </c>
      <c r="D65">
        <v>60564170</v>
      </c>
      <c r="E65">
        <v>70</v>
      </c>
      <c r="F65">
        <v>1</v>
      </c>
      <c r="G65">
        <v>1</v>
      </c>
      <c r="H65">
        <v>1</v>
      </c>
      <c r="I65" t="s">
        <v>321</v>
      </c>
      <c r="J65" t="s">
        <v>3</v>
      </c>
      <c r="K65" t="s">
        <v>322</v>
      </c>
      <c r="L65">
        <v>1369</v>
      </c>
      <c r="N65">
        <v>1013</v>
      </c>
      <c r="O65" t="s">
        <v>314</v>
      </c>
      <c r="P65" t="s">
        <v>314</v>
      </c>
      <c r="Q65">
        <v>1</v>
      </c>
      <c r="X65">
        <v>0.5</v>
      </c>
      <c r="Y65">
        <v>0</v>
      </c>
      <c r="Z65">
        <v>0</v>
      </c>
      <c r="AA65">
        <v>0</v>
      </c>
      <c r="AB65">
        <v>12.69</v>
      </c>
      <c r="AC65">
        <v>0</v>
      </c>
      <c r="AD65">
        <v>1</v>
      </c>
      <c r="AE65">
        <v>1</v>
      </c>
      <c r="AF65" t="s">
        <v>46</v>
      </c>
      <c r="AG65">
        <v>0.6</v>
      </c>
      <c r="AH65">
        <v>2</v>
      </c>
      <c r="AI65">
        <v>79107906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327</v>
      </c>
      <c r="F1" t="s">
        <v>327</v>
      </c>
      <c r="G1" t="s">
        <v>327</v>
      </c>
      <c r="H1" t="s">
        <v>3</v>
      </c>
      <c r="I1" t="s">
        <v>327</v>
      </c>
      <c r="J1" t="s">
        <v>327</v>
      </c>
      <c r="K1" t="s">
        <v>3</v>
      </c>
      <c r="L1" t="s">
        <v>3</v>
      </c>
      <c r="M1" t="s">
        <v>3</v>
      </c>
      <c r="N1" t="s">
        <v>3</v>
      </c>
      <c r="O1" t="s">
        <v>327</v>
      </c>
      <c r="P1" t="s">
        <v>3</v>
      </c>
      <c r="Q1" t="s">
        <v>3</v>
      </c>
      <c r="R1" t="s">
        <v>3</v>
      </c>
      <c r="S1" t="s">
        <v>328</v>
      </c>
      <c r="T1" t="s">
        <v>329</v>
      </c>
      <c r="U1" t="s">
        <v>330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46</v>
      </c>
      <c r="F2" t="s">
        <v>46</v>
      </c>
      <c r="G2" t="s">
        <v>46</v>
      </c>
      <c r="H2" t="s">
        <v>3</v>
      </c>
      <c r="I2" t="s">
        <v>46</v>
      </c>
      <c r="J2" t="s">
        <v>46</v>
      </c>
      <c r="K2" t="s">
        <v>3</v>
      </c>
      <c r="L2" t="s">
        <v>3</v>
      </c>
      <c r="M2" t="s">
        <v>3</v>
      </c>
      <c r="N2" t="s">
        <v>3</v>
      </c>
      <c r="O2" t="s">
        <v>46</v>
      </c>
      <c r="P2" t="s">
        <v>3</v>
      </c>
      <c r="Q2" t="s">
        <v>3</v>
      </c>
      <c r="R2" t="s">
        <v>3</v>
      </c>
      <c r="S2" t="s">
        <v>331</v>
      </c>
      <c r="T2" t="s">
        <v>339</v>
      </c>
      <c r="U2" t="s">
        <v>330</v>
      </c>
    </row>
    <row r="3" spans="1:21" x14ac:dyDescent="0.2">
      <c r="A3">
        <v>28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332</v>
      </c>
      <c r="H3" t="s">
        <v>3</v>
      </c>
      <c r="I3" t="s">
        <v>332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333</v>
      </c>
      <c r="T3" t="s">
        <v>334</v>
      </c>
      <c r="U3" t="s">
        <v>335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327</v>
      </c>
      <c r="F4" t="s">
        <v>327</v>
      </c>
      <c r="G4" t="s">
        <v>327</v>
      </c>
      <c r="H4" t="s">
        <v>3</v>
      </c>
      <c r="I4" t="s">
        <v>327</v>
      </c>
      <c r="J4" t="s">
        <v>327</v>
      </c>
      <c r="K4" t="s">
        <v>3</v>
      </c>
      <c r="L4" t="s">
        <v>3</v>
      </c>
      <c r="M4" t="s">
        <v>3</v>
      </c>
      <c r="N4" t="s">
        <v>3</v>
      </c>
      <c r="O4" t="s">
        <v>327</v>
      </c>
      <c r="P4" t="s">
        <v>3</v>
      </c>
      <c r="Q4" t="s">
        <v>3</v>
      </c>
      <c r="R4" t="s">
        <v>3</v>
      </c>
      <c r="S4" t="s">
        <v>328</v>
      </c>
      <c r="T4" t="s">
        <v>329</v>
      </c>
      <c r="U4" t="s">
        <v>330</v>
      </c>
    </row>
    <row r="5" spans="1:21" x14ac:dyDescent="0.2">
      <c r="A5">
        <v>29</v>
      </c>
      <c r="B5">
        <v>1</v>
      </c>
      <c r="C5" t="s">
        <v>3</v>
      </c>
      <c r="D5" t="s">
        <v>3</v>
      </c>
      <c r="E5" t="s">
        <v>46</v>
      </c>
      <c r="F5" t="s">
        <v>46</v>
      </c>
      <c r="G5" t="s">
        <v>46</v>
      </c>
      <c r="H5" t="s">
        <v>3</v>
      </c>
      <c r="I5" t="s">
        <v>46</v>
      </c>
      <c r="J5" t="s">
        <v>46</v>
      </c>
      <c r="K5" t="s">
        <v>3</v>
      </c>
      <c r="L5" t="s">
        <v>3</v>
      </c>
      <c r="M5" t="s">
        <v>3</v>
      </c>
      <c r="N5" t="s">
        <v>3</v>
      </c>
      <c r="O5" t="s">
        <v>46</v>
      </c>
      <c r="P5" t="s">
        <v>3</v>
      </c>
      <c r="Q5" t="s">
        <v>3</v>
      </c>
      <c r="R5" t="s">
        <v>3</v>
      </c>
      <c r="S5" t="s">
        <v>331</v>
      </c>
      <c r="T5" t="s">
        <v>339</v>
      </c>
      <c r="U5" t="s">
        <v>330</v>
      </c>
    </row>
    <row r="6" spans="1:21" x14ac:dyDescent="0.2">
      <c r="A6">
        <v>29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332</v>
      </c>
      <c r="H6" t="s">
        <v>3</v>
      </c>
      <c r="I6" t="s">
        <v>332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333</v>
      </c>
      <c r="T6" t="s">
        <v>334</v>
      </c>
      <c r="U6" t="s">
        <v>335</v>
      </c>
    </row>
    <row r="7" spans="1:21" x14ac:dyDescent="0.2">
      <c r="A7">
        <v>30</v>
      </c>
      <c r="B7">
        <v>1</v>
      </c>
      <c r="C7" t="s">
        <v>3</v>
      </c>
      <c r="D7" t="s">
        <v>3</v>
      </c>
      <c r="E7" t="s">
        <v>46</v>
      </c>
      <c r="F7" t="s">
        <v>46</v>
      </c>
      <c r="G7" t="s">
        <v>46</v>
      </c>
      <c r="H7" t="s">
        <v>3</v>
      </c>
      <c r="I7" t="s">
        <v>46</v>
      </c>
      <c r="J7" t="s">
        <v>46</v>
      </c>
      <c r="K7" t="s">
        <v>3</v>
      </c>
      <c r="L7" t="s">
        <v>3</v>
      </c>
      <c r="M7" t="s">
        <v>3</v>
      </c>
      <c r="N7" t="s">
        <v>3</v>
      </c>
      <c r="O7" t="s">
        <v>46</v>
      </c>
      <c r="P7" t="s">
        <v>3</v>
      </c>
      <c r="Q7" t="s">
        <v>3</v>
      </c>
      <c r="R7" t="s">
        <v>3</v>
      </c>
      <c r="S7" t="s">
        <v>331</v>
      </c>
      <c r="T7" t="s">
        <v>339</v>
      </c>
      <c r="U7" t="s">
        <v>330</v>
      </c>
    </row>
    <row r="8" spans="1:21" x14ac:dyDescent="0.2">
      <c r="A8">
        <v>30</v>
      </c>
      <c r="B8">
        <v>1</v>
      </c>
      <c r="C8" t="s">
        <v>3</v>
      </c>
      <c r="D8" t="s">
        <v>3</v>
      </c>
      <c r="E8" t="s">
        <v>327</v>
      </c>
      <c r="F8" t="s">
        <v>327</v>
      </c>
      <c r="G8" t="s">
        <v>327</v>
      </c>
      <c r="H8" t="s">
        <v>3</v>
      </c>
      <c r="I8" t="s">
        <v>327</v>
      </c>
      <c r="J8" t="s">
        <v>327</v>
      </c>
      <c r="K8" t="s">
        <v>3</v>
      </c>
      <c r="L8" t="s">
        <v>3</v>
      </c>
      <c r="M8" t="s">
        <v>3</v>
      </c>
      <c r="N8" t="s">
        <v>3</v>
      </c>
      <c r="O8" t="s">
        <v>327</v>
      </c>
      <c r="P8" t="s">
        <v>3</v>
      </c>
      <c r="Q8" t="s">
        <v>3</v>
      </c>
      <c r="R8" t="s">
        <v>3</v>
      </c>
      <c r="S8" t="s">
        <v>328</v>
      </c>
      <c r="T8" t="s">
        <v>329</v>
      </c>
      <c r="U8" t="s">
        <v>330</v>
      </c>
    </row>
    <row r="9" spans="1:21" x14ac:dyDescent="0.2">
      <c r="A9">
        <v>30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332</v>
      </c>
      <c r="H9" t="s">
        <v>3</v>
      </c>
      <c r="I9" t="s">
        <v>332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333</v>
      </c>
      <c r="T9" t="s">
        <v>334</v>
      </c>
      <c r="U9" t="s">
        <v>335</v>
      </c>
    </row>
    <row r="10" spans="1:21" x14ac:dyDescent="0.2">
      <c r="A10">
        <v>31</v>
      </c>
      <c r="B10">
        <v>1</v>
      </c>
      <c r="C10" t="s">
        <v>3</v>
      </c>
      <c r="D10" t="s">
        <v>3</v>
      </c>
      <c r="E10" t="s">
        <v>46</v>
      </c>
      <c r="F10" t="s">
        <v>46</v>
      </c>
      <c r="G10" t="s">
        <v>46</v>
      </c>
      <c r="H10" t="s">
        <v>3</v>
      </c>
      <c r="I10" t="s">
        <v>46</v>
      </c>
      <c r="J10" t="s">
        <v>46</v>
      </c>
      <c r="K10" t="s">
        <v>3</v>
      </c>
      <c r="L10" t="s">
        <v>3</v>
      </c>
      <c r="M10" t="s">
        <v>3</v>
      </c>
      <c r="N10" t="s">
        <v>3</v>
      </c>
      <c r="O10" t="s">
        <v>46</v>
      </c>
      <c r="P10" t="s">
        <v>3</v>
      </c>
      <c r="Q10" t="s">
        <v>3</v>
      </c>
      <c r="R10" t="s">
        <v>3</v>
      </c>
      <c r="S10" t="s">
        <v>331</v>
      </c>
      <c r="T10" t="s">
        <v>339</v>
      </c>
      <c r="U10" t="s">
        <v>330</v>
      </c>
    </row>
    <row r="11" spans="1:21" x14ac:dyDescent="0.2">
      <c r="A11">
        <v>31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332</v>
      </c>
      <c r="H11" t="s">
        <v>3</v>
      </c>
      <c r="I11" t="s">
        <v>332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333</v>
      </c>
      <c r="T11" t="s">
        <v>334</v>
      </c>
      <c r="U11" t="s">
        <v>335</v>
      </c>
    </row>
    <row r="12" spans="1:21" x14ac:dyDescent="0.2">
      <c r="A12">
        <v>32</v>
      </c>
      <c r="B12">
        <v>1</v>
      </c>
      <c r="C12" t="s">
        <v>3</v>
      </c>
      <c r="D12" t="s">
        <v>3</v>
      </c>
      <c r="E12" t="s">
        <v>46</v>
      </c>
      <c r="F12" t="s">
        <v>46</v>
      </c>
      <c r="G12" t="s">
        <v>46</v>
      </c>
      <c r="H12" t="s">
        <v>3</v>
      </c>
      <c r="I12" t="s">
        <v>46</v>
      </c>
      <c r="J12" t="s">
        <v>46</v>
      </c>
      <c r="K12" t="s">
        <v>3</v>
      </c>
      <c r="L12" t="s">
        <v>3</v>
      </c>
      <c r="M12" t="s">
        <v>3</v>
      </c>
      <c r="N12" t="s">
        <v>3</v>
      </c>
      <c r="O12" t="s">
        <v>46</v>
      </c>
      <c r="P12" t="s">
        <v>3</v>
      </c>
      <c r="Q12" t="s">
        <v>3</v>
      </c>
      <c r="R12" t="s">
        <v>3</v>
      </c>
      <c r="S12" t="s">
        <v>331</v>
      </c>
      <c r="T12" t="s">
        <v>339</v>
      </c>
      <c r="U12" t="s">
        <v>330</v>
      </c>
    </row>
    <row r="13" spans="1:21" x14ac:dyDescent="0.2">
      <c r="A13">
        <v>32</v>
      </c>
      <c r="B13">
        <v>1</v>
      </c>
      <c r="C13" t="s">
        <v>3</v>
      </c>
      <c r="D13" t="s">
        <v>3</v>
      </c>
      <c r="E13" t="s">
        <v>3</v>
      </c>
      <c r="F13" t="s">
        <v>3</v>
      </c>
      <c r="G13" t="s">
        <v>332</v>
      </c>
      <c r="H13" t="s">
        <v>3</v>
      </c>
      <c r="I13" t="s">
        <v>332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t="s">
        <v>333</v>
      </c>
      <c r="T13" t="s">
        <v>334</v>
      </c>
      <c r="U13" t="s">
        <v>335</v>
      </c>
    </row>
    <row r="14" spans="1:21" x14ac:dyDescent="0.2">
      <c r="A14">
        <v>71</v>
      </c>
      <c r="B14">
        <v>1</v>
      </c>
      <c r="C14" t="s">
        <v>3</v>
      </c>
      <c r="D14" t="s">
        <v>3</v>
      </c>
      <c r="E14" t="s">
        <v>3</v>
      </c>
      <c r="F14" t="s">
        <v>3</v>
      </c>
      <c r="G14" t="s">
        <v>46</v>
      </c>
      <c r="H14" t="s">
        <v>3</v>
      </c>
      <c r="I14" t="s">
        <v>46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  <c r="P14" t="s">
        <v>3</v>
      </c>
      <c r="Q14" t="s">
        <v>3</v>
      </c>
      <c r="R14" t="s">
        <v>3</v>
      </c>
      <c r="S14" t="s">
        <v>336</v>
      </c>
      <c r="T14" t="s">
        <v>339</v>
      </c>
      <c r="U14" t="s">
        <v>337</v>
      </c>
    </row>
    <row r="15" spans="1:21" x14ac:dyDescent="0.2">
      <c r="A15">
        <v>72</v>
      </c>
      <c r="B15">
        <v>1</v>
      </c>
      <c r="C15" t="s">
        <v>3</v>
      </c>
      <c r="D15" t="s">
        <v>3</v>
      </c>
      <c r="E15" t="s">
        <v>3</v>
      </c>
      <c r="F15" t="s">
        <v>3</v>
      </c>
      <c r="G15" t="s">
        <v>46</v>
      </c>
      <c r="H15" t="s">
        <v>3</v>
      </c>
      <c r="I15" t="s">
        <v>46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336</v>
      </c>
      <c r="T15" t="s">
        <v>339</v>
      </c>
      <c r="U15" t="s">
        <v>337</v>
      </c>
    </row>
    <row r="16" spans="1:21" x14ac:dyDescent="0.2">
      <c r="A16">
        <v>73</v>
      </c>
      <c r="B16">
        <v>1</v>
      </c>
      <c r="C16" t="s">
        <v>3</v>
      </c>
      <c r="D16" t="s">
        <v>3</v>
      </c>
      <c r="E16" t="s">
        <v>3</v>
      </c>
      <c r="F16" t="s">
        <v>3</v>
      </c>
      <c r="G16" t="s">
        <v>46</v>
      </c>
      <c r="H16" t="s">
        <v>3</v>
      </c>
      <c r="I16" t="s">
        <v>46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336</v>
      </c>
      <c r="T16" t="s">
        <v>339</v>
      </c>
      <c r="U16" t="s">
        <v>337</v>
      </c>
    </row>
    <row r="17" spans="1:21" x14ac:dyDescent="0.2">
      <c r="A17">
        <v>74</v>
      </c>
      <c r="B17">
        <v>1</v>
      </c>
      <c r="C17" t="s">
        <v>3</v>
      </c>
      <c r="D17" t="s">
        <v>3</v>
      </c>
      <c r="E17" t="s">
        <v>3</v>
      </c>
      <c r="F17" t="s">
        <v>3</v>
      </c>
      <c r="G17" t="s">
        <v>46</v>
      </c>
      <c r="H17" t="s">
        <v>3</v>
      </c>
      <c r="I17" t="s">
        <v>46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336</v>
      </c>
      <c r="T17" t="s">
        <v>339</v>
      </c>
      <c r="U17" t="s">
        <v>337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8.1 Монтаж трехфазного счетчика прямого включения  AD13A.M1.2-FLRs-R (2-20-1) (МО) 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2026-04-13T08:47:48Z</dcterms:created>
  <dcterms:modified xsi:type="dcterms:W3CDTF">2026-04-13T08:48:20Z</dcterms:modified>
</cp:coreProperties>
</file>